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miadze\Desktop\PRFs BANK\2021 PR Bank\KVITSO\4200232276\"/>
    </mc:Choice>
  </mc:AlternateContent>
  <xr:revisionPtr revIDLastSave="0" documentId="13_ncr:1_{F4A2E84D-6A25-473F-9E60-466436D3B2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7" i="1" l="1"/>
  <c r="F160" i="1" l="1"/>
  <c r="F171" i="1"/>
  <c r="F29" i="1"/>
  <c r="F139" i="1" l="1"/>
  <c r="F137" i="1"/>
  <c r="F156" i="1" l="1"/>
  <c r="F51" i="1" l="1"/>
  <c r="F26" i="1" l="1"/>
  <c r="F20" i="1"/>
  <c r="F19" i="1"/>
  <c r="F18" i="1"/>
  <c r="F16" i="1"/>
  <c r="F15" i="1"/>
  <c r="F14" i="1"/>
  <c r="F124" i="1" l="1"/>
  <c r="F122" i="1"/>
  <c r="F98" i="1"/>
  <c r="F94" i="1"/>
  <c r="F152" i="1" l="1"/>
  <c r="F81" i="1"/>
  <c r="F80" i="1"/>
  <c r="F65" i="1"/>
  <c r="F43" i="1"/>
  <c r="F41" i="1"/>
</calcChain>
</file>

<file path=xl/sharedStrings.xml><?xml version="1.0" encoding="utf-8"?>
<sst xmlns="http://schemas.openxmlformats.org/spreadsheetml/2006/main" count="413" uniqueCount="254">
  <si>
    <t>manqana meqanizmebi</t>
  </si>
  <si>
    <t>xelfasi</t>
  </si>
  <si>
    <t>masala</t>
  </si>
  <si>
    <t>normatiuli resursi</t>
  </si>
  <si>
    <t>sul</t>
  </si>
  <si>
    <t>erT. Ffasi</t>
  </si>
  <si>
    <t>erT. fasi</t>
  </si>
  <si>
    <t>erTeu li</t>
  </si>
  <si>
    <t>jami</t>
  </si>
  <si>
    <t>#</t>
  </si>
  <si>
    <t>safuZveli</t>
  </si>
  <si>
    <t>samuSaoebis, resursebis dasaxeleba</t>
  </si>
  <si>
    <t>ganzomileba</t>
  </si>
  <si>
    <r>
      <t>m</t>
    </r>
    <r>
      <rPr>
        <vertAlign val="superscript"/>
        <sz val="10"/>
        <color theme="1"/>
        <rFont val="AcadNusx"/>
      </rPr>
      <t>3</t>
    </r>
  </si>
  <si>
    <t xml:space="preserve"> </t>
  </si>
  <si>
    <t>m.</t>
  </si>
  <si>
    <t>cali</t>
  </si>
  <si>
    <t>4-40</t>
  </si>
  <si>
    <t>1dRe</t>
  </si>
  <si>
    <t>4-39-1</t>
  </si>
  <si>
    <t>1-80-3</t>
  </si>
  <si>
    <t>100m</t>
  </si>
  <si>
    <t>10m</t>
  </si>
  <si>
    <t>6-1-15 misadagebiT</t>
  </si>
  <si>
    <t>kompl.</t>
  </si>
  <si>
    <r>
      <t>m</t>
    </r>
    <r>
      <rPr>
        <vertAlign val="superscript"/>
        <sz val="10"/>
        <color theme="1"/>
        <rFont val="AcadNusx"/>
      </rPr>
      <t>2</t>
    </r>
  </si>
  <si>
    <r>
      <t xml:space="preserve">burTuliani satexi </t>
    </r>
    <r>
      <rPr>
        <sz val="10"/>
        <color theme="1"/>
        <rFont val="Arial"/>
        <family val="2"/>
        <charset val="204"/>
      </rPr>
      <t>d=215</t>
    </r>
    <r>
      <rPr>
        <sz val="10"/>
        <color theme="1"/>
        <rFont val="AcadNusx"/>
      </rPr>
      <t>mm</t>
    </r>
  </si>
  <si>
    <r>
      <t xml:space="preserve">saburRi milebi damamZimebeli </t>
    </r>
    <r>
      <rPr>
        <sz val="10"/>
        <color theme="1"/>
        <rFont val="Arial"/>
        <family val="2"/>
        <charset val="204"/>
      </rPr>
      <t>d=215</t>
    </r>
    <r>
      <rPr>
        <sz val="10"/>
        <color theme="1"/>
        <rFont val="AcadNusx"/>
      </rPr>
      <t>mm</t>
    </r>
  </si>
  <si>
    <t>garecxili dezinficirebuli 5-10mm fraqciis RorRis Cayra milis gare sivrceSi</t>
  </si>
  <si>
    <t>RorRi 5-10mm</t>
  </si>
  <si>
    <r>
      <t>m</t>
    </r>
    <r>
      <rPr>
        <vertAlign val="superscript"/>
        <sz val="10"/>
        <color theme="1"/>
        <rFont val="AcadNusx"/>
      </rPr>
      <t>3</t>
    </r>
    <r>
      <rPr>
        <sz val="10"/>
        <color theme="1"/>
        <rFont val="AcadNusx"/>
      </rPr>
      <t>.</t>
    </r>
  </si>
  <si>
    <t xml:space="preserve"> ВЗЕР-88      1-127, 1-128</t>
  </si>
  <si>
    <t>8-3-2</t>
  </si>
  <si>
    <t>betoni m_300</t>
  </si>
  <si>
    <t>sabazro</t>
  </si>
  <si>
    <r>
      <t xml:space="preserve">polieTilenis </t>
    </r>
    <r>
      <rPr>
        <sz val="10"/>
        <color theme="1"/>
        <rFont val="Arial"/>
        <family val="2"/>
        <charset val="204"/>
      </rPr>
      <t>d=50x3.7</t>
    </r>
    <r>
      <rPr>
        <sz val="10"/>
        <color theme="1"/>
        <rFont val="AcadNusx"/>
      </rPr>
      <t>mm mili</t>
    </r>
  </si>
  <si>
    <r>
      <t xml:space="preserve">bagiri uJangavi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=4mm</t>
    </r>
  </si>
  <si>
    <r>
      <t xml:space="preserve">ukusarqveli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=50mm</t>
    </r>
  </si>
  <si>
    <t>1-80-7</t>
  </si>
  <si>
    <t>7-21-8 misadagebiT</t>
  </si>
  <si>
    <t>100m.</t>
  </si>
  <si>
    <t>7-22-8 misadagebiT</t>
  </si>
  <si>
    <t>100c.</t>
  </si>
  <si>
    <r>
      <t>mili kvadratuli 30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40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 xml:space="preserve">2mm </t>
    </r>
    <r>
      <rPr>
        <sz val="10"/>
        <color theme="1"/>
        <rFont val="Arial"/>
        <family val="2"/>
        <charset val="204"/>
      </rPr>
      <t xml:space="preserve"> </t>
    </r>
  </si>
  <si>
    <r>
      <t>mili kvadratuli 20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40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 xml:space="preserve">2mm </t>
    </r>
    <r>
      <rPr>
        <sz val="10"/>
        <color theme="1"/>
        <rFont val="Arial"/>
        <family val="2"/>
        <charset val="204"/>
      </rPr>
      <t xml:space="preserve"> </t>
    </r>
  </si>
  <si>
    <r>
      <t xml:space="preserve">anjama 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=16mm</t>
    </r>
  </si>
  <si>
    <t>c.</t>
  </si>
  <si>
    <r>
      <t xml:space="preserve">saketi 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=10mm</t>
    </r>
  </si>
  <si>
    <t xml:space="preserve">kg. </t>
  </si>
  <si>
    <t>15-164-8</t>
  </si>
  <si>
    <t xml:space="preserve">SeiRebos liTonis kutikari da svetebi zeTovani saRebaviT 2-jer  </t>
  </si>
  <si>
    <t>zeTovani saRebavi</t>
  </si>
  <si>
    <t>olifa</t>
  </si>
  <si>
    <t>t.</t>
  </si>
  <si>
    <r>
      <t>furclovani liToni 150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150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5mm</t>
    </r>
  </si>
  <si>
    <t>1-81-3</t>
  </si>
  <si>
    <t>gruntis ukuCayra ormoSi</t>
  </si>
  <si>
    <t>gruntis ukuCayra xeliT</t>
  </si>
  <si>
    <t>qviSa</t>
  </si>
  <si>
    <r>
      <t xml:space="preserve">armatura </t>
    </r>
    <r>
      <rPr>
        <sz val="10"/>
        <color theme="1"/>
        <rFont val="Arial"/>
        <family val="2"/>
        <charset val="204"/>
      </rPr>
      <t>A-I</t>
    </r>
    <r>
      <rPr>
        <sz val="10"/>
        <color theme="1"/>
        <rFont val="AcadNusx"/>
      </rPr>
      <t xml:space="preserve"> klasis</t>
    </r>
  </si>
  <si>
    <r>
      <t xml:space="preserve">armatura </t>
    </r>
    <r>
      <rPr>
        <sz val="10"/>
        <color theme="1"/>
        <rFont val="Arial"/>
        <family val="2"/>
        <charset val="204"/>
      </rPr>
      <t>A-III</t>
    </r>
    <r>
      <rPr>
        <sz val="10"/>
        <color theme="1"/>
        <rFont val="AcadNusx"/>
      </rPr>
      <t xml:space="preserve"> klasis</t>
    </r>
  </si>
  <si>
    <t>betoni m-300</t>
  </si>
  <si>
    <t>srf 1.1.1</t>
  </si>
  <si>
    <t>23-1-1</t>
  </si>
  <si>
    <t>33-251-5 misadagebiT</t>
  </si>
  <si>
    <t>33-254-2 misadagebiT</t>
  </si>
  <si>
    <r>
      <t>m</t>
    </r>
    <r>
      <rPr>
        <vertAlign val="superscript"/>
        <sz val="10"/>
        <color indexed="8"/>
        <rFont val="AcadNusx"/>
      </rPr>
      <t>3</t>
    </r>
  </si>
  <si>
    <t xml:space="preserve">33-253-1 </t>
  </si>
  <si>
    <t>zeTovani saRebavi antikoroziuli</t>
  </si>
  <si>
    <r>
      <t>furclovani liToni 200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200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5mm</t>
    </r>
  </si>
  <si>
    <t>betoni m-200</t>
  </si>
  <si>
    <t>22-8-1</t>
  </si>
  <si>
    <t>1000km</t>
  </si>
  <si>
    <t>16-12-1</t>
  </si>
  <si>
    <r>
      <t xml:space="preserve">ventili </t>
    </r>
    <r>
      <rPr>
        <sz val="10"/>
        <color theme="1"/>
        <rFont val="Arial"/>
        <family val="2"/>
        <charset val="204"/>
      </rPr>
      <t>d=50</t>
    </r>
    <r>
      <rPr>
        <sz val="10"/>
        <color theme="1"/>
        <rFont val="AcadNusx"/>
      </rPr>
      <t>mm polipropilenis</t>
    </r>
  </si>
  <si>
    <t>22-9-1 misadagebiT</t>
  </si>
  <si>
    <t>1km</t>
  </si>
  <si>
    <t>kauCukis izolacia</t>
  </si>
  <si>
    <t xml:space="preserve">moewyos rezervuarSi wylis miwodebis avtomaturi Camketi tivtiva </t>
  </si>
  <si>
    <t>18-15-1 misadagebiT</t>
  </si>
  <si>
    <t>avtomaturi Camketi tivtiva</t>
  </si>
  <si>
    <t>8-392-1 misadagebiT</t>
  </si>
  <si>
    <r>
      <t xml:space="preserve">mili liTonis </t>
    </r>
    <r>
      <rPr>
        <sz val="10"/>
        <color theme="1"/>
        <rFont val="Arial"/>
        <family val="2"/>
        <charset val="204"/>
      </rPr>
      <t xml:space="preserve">d=159x4.5 </t>
    </r>
    <r>
      <rPr>
        <sz val="10"/>
        <color theme="1"/>
        <rFont val="AcadNusx"/>
      </rPr>
      <t>mm</t>
    </r>
  </si>
  <si>
    <t>safuZveli:   naxazebi</t>
  </si>
  <si>
    <t>4-9-2</t>
  </si>
  <si>
    <r>
      <t xml:space="preserve">saburRi mili (Zeli)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=63mm</t>
    </r>
  </si>
  <si>
    <t>4-9-3</t>
  </si>
  <si>
    <t>4-33-1        misadagebiT</t>
  </si>
  <si>
    <r>
      <t xml:space="preserve">mili polieTilenis </t>
    </r>
    <r>
      <rPr>
        <sz val="10"/>
        <color theme="1"/>
        <rFont val="Arial"/>
        <family val="2"/>
        <charset val="204"/>
      </rPr>
      <t>d=125x6</t>
    </r>
    <r>
      <rPr>
        <sz val="10"/>
        <color theme="1"/>
        <rFont val="AcadNusx"/>
      </rPr>
      <t xml:space="preserve">mm </t>
    </r>
    <r>
      <rPr>
        <sz val="10"/>
        <color theme="1"/>
        <rFont val="Arial"/>
        <family val="2"/>
        <charset val="204"/>
      </rPr>
      <t>PE-100 SDR 21; PN8</t>
    </r>
  </si>
  <si>
    <t>4-33-1       misadagebiT</t>
  </si>
  <si>
    <t>4-32-2       misadagebiT</t>
  </si>
  <si>
    <t>srf 2.1.58</t>
  </si>
  <si>
    <t>srf 4.1.259</t>
  </si>
  <si>
    <r>
      <t xml:space="preserve">mufta gadamyvani </t>
    </r>
    <r>
      <rPr>
        <sz val="10"/>
        <color theme="1"/>
        <rFont val="Arial"/>
        <family val="2"/>
        <charset val="204"/>
      </rPr>
      <t>32x63</t>
    </r>
    <r>
      <rPr>
        <sz val="10"/>
        <color theme="1"/>
        <rFont val="AcadNusx"/>
      </rPr>
      <t xml:space="preserve">mm </t>
    </r>
  </si>
  <si>
    <t>moewyos RorRis 5-10mm fena wertilovan saZirkvlebSi sisqiT 10sm</t>
  </si>
  <si>
    <r>
      <t>betoni m-200  0.48m</t>
    </r>
    <r>
      <rPr>
        <vertAlign val="superscript"/>
        <sz val="10"/>
        <color theme="1"/>
        <rFont val="AcadNusx"/>
      </rPr>
      <t>3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1.02</t>
    </r>
  </si>
  <si>
    <r>
      <t>mili kvadratuli 40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40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 xml:space="preserve">2mm </t>
    </r>
  </si>
  <si>
    <t>srf 2.3.46</t>
  </si>
  <si>
    <r>
      <t>furclovani liToni 50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50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2mm</t>
    </r>
  </si>
  <si>
    <t>eleqtrodi 4mm</t>
  </si>
  <si>
    <t>Tavi 2. sadawneo koSkura rezervuaris da marTvis karadis boZis mowyoba</t>
  </si>
  <si>
    <t>46-29-1  misadagebiT</t>
  </si>
  <si>
    <t xml:space="preserve">damuSavdes III kategoriis grunti  wetilovan saZirkvlebSi xeliT sanitaruli Robis boZebis mosawyobad </t>
  </si>
  <si>
    <t>moewyos RorRis fena sadawneo koSkura rezervuaris da marTvis karadis boZis saZirkvlebSi sisqiT 10sm</t>
  </si>
  <si>
    <t>Tavi 1. WaburRilis mowyoba</t>
  </si>
  <si>
    <t>1.I. burRviTi samuSaoebi</t>
  </si>
  <si>
    <t>1.III. tumbos mowyoba</t>
  </si>
  <si>
    <t>1.II. samSeneblo samuSaoebi</t>
  </si>
  <si>
    <t>1.IV. WaburRilis sanitaruli Robis mowyoba</t>
  </si>
  <si>
    <t>jami  1 Tavis</t>
  </si>
  <si>
    <t>jami  1.I Tavis</t>
  </si>
  <si>
    <t>jami  1.II Tavis</t>
  </si>
  <si>
    <t>jami  1.III Tavis</t>
  </si>
  <si>
    <t>jami  1.IV Tavis</t>
  </si>
  <si>
    <t>moewyos sadawneo koSkura rezervuaris monoliTuri rk. betonis wertilovani saZirkvlebi m-300 markis betoniT</t>
  </si>
  <si>
    <t>6-1-5 misadagebiT</t>
  </si>
  <si>
    <t>9-25-1 misadagebiT</t>
  </si>
  <si>
    <r>
      <t>mili kvadratuli 120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120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 xml:space="preserve">6mm </t>
    </r>
    <r>
      <rPr>
        <sz val="10"/>
        <color theme="1"/>
        <rFont val="Arial"/>
        <family val="2"/>
        <charset val="204"/>
      </rPr>
      <t xml:space="preserve"> </t>
    </r>
  </si>
  <si>
    <t>srf 2.3.112</t>
  </si>
  <si>
    <t>srf 2.3.37</t>
  </si>
  <si>
    <t>srf 2.3.19</t>
  </si>
  <si>
    <r>
      <t>mili kvadratuli 40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20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 xml:space="preserve">2mm </t>
    </r>
    <r>
      <rPr>
        <sz val="10"/>
        <color theme="1"/>
        <rFont val="Arial"/>
        <family val="2"/>
        <charset val="204"/>
      </rPr>
      <t xml:space="preserve"> </t>
    </r>
  </si>
  <si>
    <r>
      <t>mili kvadratuli 30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30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 xml:space="preserve">2mm </t>
    </r>
    <r>
      <rPr>
        <sz val="10"/>
        <color theme="1"/>
        <rFont val="Arial"/>
        <family val="2"/>
        <charset val="204"/>
      </rPr>
      <t xml:space="preserve"> </t>
    </r>
  </si>
  <si>
    <t>srf 2.3.34</t>
  </si>
  <si>
    <r>
      <t>mili kvadratuli 20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20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 xml:space="preserve">2mm </t>
    </r>
    <r>
      <rPr>
        <sz val="10"/>
        <color theme="1"/>
        <rFont val="Arial"/>
        <family val="2"/>
        <charset val="204"/>
      </rPr>
      <t xml:space="preserve"> </t>
    </r>
  </si>
  <si>
    <t>srf 2.3.13</t>
  </si>
  <si>
    <r>
      <t>mili kvadratuli 40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40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 xml:space="preserve">2mm </t>
    </r>
    <r>
      <rPr>
        <sz val="10"/>
        <color theme="1"/>
        <rFont val="Arial"/>
        <family val="2"/>
        <charset val="204"/>
      </rPr>
      <t xml:space="preserve"> </t>
    </r>
  </si>
  <si>
    <r>
      <t>mili kvadratuli 50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50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 xml:space="preserve">3mm </t>
    </r>
    <r>
      <rPr>
        <sz val="10"/>
        <color theme="1"/>
        <rFont val="Arial"/>
        <family val="2"/>
        <charset val="204"/>
      </rPr>
      <t xml:space="preserve"> </t>
    </r>
  </si>
  <si>
    <t>srf 2.3.63</t>
  </si>
  <si>
    <r>
      <t xml:space="preserve">ortesebri koWi #12 </t>
    </r>
    <r>
      <rPr>
        <sz val="10"/>
        <color theme="1"/>
        <rFont val="Arial"/>
        <family val="2"/>
        <charset val="204"/>
      </rPr>
      <t xml:space="preserve"> </t>
    </r>
  </si>
  <si>
    <t>srf 1.4.3</t>
  </si>
  <si>
    <t>furclovani liToni 3mm</t>
  </si>
  <si>
    <t>srf 1.6.30</t>
  </si>
  <si>
    <t>furclovani liToni 6mm</t>
  </si>
  <si>
    <t>srf 1.6.33</t>
  </si>
  <si>
    <t>furclovani liToni 10mm</t>
  </si>
  <si>
    <t>srf 1.6.35</t>
  </si>
  <si>
    <t>furclovani liToni 20mm</t>
  </si>
  <si>
    <r>
      <t xml:space="preserve">armatura </t>
    </r>
    <r>
      <rPr>
        <sz val="10"/>
        <color theme="1"/>
        <rFont val="Arial"/>
        <family val="2"/>
        <charset val="204"/>
      </rPr>
      <t>d=18</t>
    </r>
    <r>
      <rPr>
        <sz val="10"/>
        <color theme="1"/>
        <rFont val="AcadNusx"/>
      </rPr>
      <t>mm</t>
    </r>
  </si>
  <si>
    <r>
      <t xml:space="preserve">armatura </t>
    </r>
    <r>
      <rPr>
        <sz val="10"/>
        <color theme="1"/>
        <rFont val="Arial"/>
        <family val="2"/>
        <charset val="204"/>
      </rPr>
      <t>d=10</t>
    </r>
    <r>
      <rPr>
        <sz val="10"/>
        <color theme="1"/>
        <rFont val="AcadNusx"/>
      </rPr>
      <t>mm</t>
    </r>
  </si>
  <si>
    <t>srf 1.1.21</t>
  </si>
  <si>
    <r>
      <t xml:space="preserve">kuTxovana </t>
    </r>
    <r>
      <rPr>
        <sz val="10"/>
        <color theme="1"/>
        <rFont val="Arial"/>
        <family val="2"/>
        <charset val="204"/>
      </rPr>
      <t>75x75x6</t>
    </r>
    <r>
      <rPr>
        <sz val="10"/>
        <color theme="1"/>
        <rFont val="AcadNusx"/>
      </rPr>
      <t>mm</t>
    </r>
  </si>
  <si>
    <r>
      <t xml:space="preserve">zolovana </t>
    </r>
    <r>
      <rPr>
        <sz val="10"/>
        <color theme="1"/>
        <rFont val="Arial"/>
        <family val="2"/>
        <charset val="204"/>
      </rPr>
      <t>30x4</t>
    </r>
    <r>
      <rPr>
        <sz val="10"/>
        <color theme="1"/>
        <rFont val="AcadNusx"/>
      </rPr>
      <t>mm</t>
    </r>
  </si>
  <si>
    <t>damontaJdes marTvis karadis liTonis boZi</t>
  </si>
  <si>
    <r>
      <t xml:space="preserve">kvadratuli mili liTonis </t>
    </r>
    <r>
      <rPr>
        <sz val="10"/>
        <color theme="1"/>
        <rFont val="Arial"/>
        <family val="2"/>
        <charset val="204"/>
      </rPr>
      <t>70x70x4</t>
    </r>
    <r>
      <rPr>
        <sz val="10"/>
        <color theme="1"/>
        <rFont val="AcadNusx"/>
      </rPr>
      <t>mm</t>
    </r>
  </si>
  <si>
    <t>srf 2.3.82</t>
  </si>
  <si>
    <t>dabetondes marTvis karadis liTonis boZi wertilovan saZirkvelSi m_200 markis betoniT</t>
  </si>
  <si>
    <t>3. gare santeqnikuri samuSaoebi</t>
  </si>
  <si>
    <t>3.I. samSeneblo samuSaoebi</t>
  </si>
  <si>
    <t>moewyos qviSis fena wyalsadeni milebis qveS 10sm da mils zemodan 20sm</t>
  </si>
  <si>
    <t>jami 3.1. Tavis</t>
  </si>
  <si>
    <t>jami 2 Tavis</t>
  </si>
  <si>
    <t>3.II. santeqnikuri samuSaoebi</t>
  </si>
  <si>
    <r>
      <t xml:space="preserve">polieTilenis mili </t>
    </r>
    <r>
      <rPr>
        <sz val="10"/>
        <color theme="1"/>
        <rFont val="Arial"/>
        <family val="2"/>
        <charset val="204"/>
      </rPr>
      <t>d=50x2.9</t>
    </r>
    <r>
      <rPr>
        <sz val="10"/>
        <color theme="1"/>
        <rFont val="AcadNusx"/>
      </rPr>
      <t xml:space="preserve">mm </t>
    </r>
    <r>
      <rPr>
        <sz val="10"/>
        <color theme="1"/>
        <rFont val="Arial"/>
        <family val="2"/>
        <charset val="204"/>
      </rPr>
      <t>PE-100 SDR 17.6 PN9.5</t>
    </r>
  </si>
  <si>
    <t>4. el. samontaJo samuSaoebi</t>
  </si>
  <si>
    <t>22-21-1 misadagebiT</t>
  </si>
  <si>
    <t>22-27-1 misadagebiT</t>
  </si>
  <si>
    <t>arsebul qselze daerTeba</t>
  </si>
  <si>
    <t>1SeWra</t>
  </si>
  <si>
    <t>mili polieTilenis</t>
  </si>
  <si>
    <t>wyalsadeni milebis garecxva</t>
  </si>
  <si>
    <t>kabelis damWeri</t>
  </si>
  <si>
    <t>jami 3.II Tavis</t>
  </si>
  <si>
    <t>jami 3 Tavis</t>
  </si>
  <si>
    <t>zedmeti gruntis datvirTva xelis sazidze da gadatana 30m manZilze misive xeliT gaSliT</t>
  </si>
  <si>
    <t>gruntis datvirTva xelis sazidze da gadatana 30m manZilze misive xeliT gaSliT</t>
  </si>
  <si>
    <t>gruntis datvirTva xelis sazidze da  gadatana 30m manzilze misive xeliT gaSliT</t>
  </si>
  <si>
    <t xml:space="preserve">betonis narCenebis da zedmeti gruntis datvirTva xelis sazidze da gadatana 30m manZilze </t>
  </si>
  <si>
    <r>
      <t>avzi 25m</t>
    </r>
    <r>
      <rPr>
        <vertAlign val="superscript"/>
        <sz val="10"/>
        <color theme="1"/>
        <rFont val="AcadNusx"/>
      </rPr>
      <t>3</t>
    </r>
    <r>
      <rPr>
        <sz val="10"/>
        <color theme="1"/>
        <rFont val="AcadNusx"/>
      </rPr>
      <t xml:space="preserve"> tevadobis</t>
    </r>
  </si>
  <si>
    <r>
      <t xml:space="preserve">muxli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=50mm</t>
    </r>
  </si>
  <si>
    <r>
      <t xml:space="preserve">mufta S.x.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=50mm</t>
    </r>
  </si>
  <si>
    <t>betoni m-350</t>
  </si>
  <si>
    <r>
      <t>tumbo (</t>
    </r>
    <r>
      <rPr>
        <sz val="10"/>
        <color theme="1"/>
        <rFont val="Arial"/>
        <family val="2"/>
        <charset val="204"/>
      </rPr>
      <t>Q</t>
    </r>
    <r>
      <rPr>
        <sz val="10"/>
        <color theme="1"/>
        <rFont val="AcadNusx"/>
      </rPr>
      <t xml:space="preserve">=1.80m/sT, </t>
    </r>
    <r>
      <rPr>
        <sz val="10"/>
        <color theme="1"/>
        <rFont val="Arial"/>
        <family val="2"/>
        <charset val="204"/>
      </rPr>
      <t>H</t>
    </r>
    <r>
      <rPr>
        <sz val="10"/>
        <color theme="1"/>
        <rFont val="AcadNusx"/>
      </rPr>
      <t xml:space="preserve">=151m, </t>
    </r>
    <r>
      <rPr>
        <sz val="10"/>
        <color theme="1"/>
        <rFont val="Arial"/>
        <family val="2"/>
        <charset val="204"/>
      </rPr>
      <t>N</t>
    </r>
    <r>
      <rPr>
        <sz val="10"/>
        <color theme="1"/>
        <rFont val="AcadNusx"/>
      </rPr>
      <t>=2.40kvt) sainformacio da damcavi mowyobilobebiT</t>
    </r>
  </si>
  <si>
    <r>
      <t xml:space="preserve">SesaerTebeli detali qanCiT(Stuceri)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=50mm</t>
    </r>
  </si>
  <si>
    <r>
      <t>wyalmedegi 3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4mm</t>
    </r>
    <r>
      <rPr>
        <vertAlign val="superscript"/>
        <sz val="10"/>
        <color theme="1"/>
        <rFont val="AcadNusx"/>
      </rPr>
      <t>2</t>
    </r>
    <r>
      <rPr>
        <sz val="10"/>
        <color theme="1"/>
        <rFont val="AcadNusx"/>
      </rPr>
      <t xml:space="preserve"> ormagizolaciani spilenZis el. kabeli</t>
    </r>
  </si>
  <si>
    <r>
      <t xml:space="preserve">furclovani liToni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=160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2mm</t>
    </r>
  </si>
  <si>
    <r>
      <t>mavTulbade moTuTiebuli 50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50</t>
    </r>
    <r>
      <rPr>
        <sz val="10"/>
        <color theme="1"/>
        <rFont val="Arial"/>
        <family val="2"/>
      </rPr>
      <t>x</t>
    </r>
    <r>
      <rPr>
        <sz val="10"/>
        <color theme="1"/>
        <rFont val="AcadNusx"/>
      </rPr>
      <t>2.5mm 7.30m</t>
    </r>
    <r>
      <rPr>
        <vertAlign val="superscript"/>
        <sz val="10"/>
        <color theme="1"/>
        <rFont val="AcadNusx"/>
      </rPr>
      <t>2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1.40m</t>
    </r>
  </si>
  <si>
    <r>
      <t>furclovani liToni 80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80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2mm</t>
    </r>
  </si>
  <si>
    <r>
      <t xml:space="preserve">kabeli TviTmzidi </t>
    </r>
    <r>
      <rPr>
        <sz val="10"/>
        <color theme="1"/>
        <rFont val="Arial"/>
        <family val="2"/>
        <charset val="204"/>
      </rPr>
      <t>2x10</t>
    </r>
    <r>
      <rPr>
        <sz val="10"/>
        <color theme="1"/>
        <rFont val="AcadNusx"/>
      </rPr>
      <t>mm</t>
    </r>
    <r>
      <rPr>
        <vertAlign val="superscript"/>
        <sz val="10"/>
        <color theme="1"/>
        <rFont val="AcadNusx"/>
      </rPr>
      <t>2</t>
    </r>
    <r>
      <rPr>
        <sz val="10"/>
        <color theme="1"/>
        <rFont val="AcadNusx"/>
      </rPr>
      <t xml:space="preserve"> ormagi izolaciiT</t>
    </r>
  </si>
  <si>
    <t>SeiRebos sadawneo koSkura rezervuaris liTonis elementebi, marTvis karadis liTonis boZi da rezervuari antikoroziuli zeTovani saRebaviT 2-jer</t>
  </si>
  <si>
    <t>22-5-3 misadagebiT</t>
  </si>
  <si>
    <r>
      <t xml:space="preserve">mili liTonis </t>
    </r>
    <r>
      <rPr>
        <sz val="10"/>
        <color theme="1"/>
        <rFont val="Arial"/>
        <family val="2"/>
        <charset val="204"/>
      </rPr>
      <t>d=89x3</t>
    </r>
    <r>
      <rPr>
        <sz val="10"/>
        <color theme="1"/>
        <rFont val="AcadNusx"/>
      </rPr>
      <t xml:space="preserve">mm </t>
    </r>
  </si>
  <si>
    <t>srf 3.8.17</t>
  </si>
  <si>
    <t>srf 3.8.20</t>
  </si>
  <si>
    <t>srf 3.8.22</t>
  </si>
  <si>
    <t>srf 2.5.27  gv 21</t>
  </si>
  <si>
    <t>srf 3.1.252</t>
  </si>
  <si>
    <t>srf 3.1.355</t>
  </si>
  <si>
    <t>srf 2.88  gv. 23</t>
  </si>
  <si>
    <t>srf 7.3.89</t>
  </si>
  <si>
    <t xml:space="preserve">srf 1.9.34 </t>
  </si>
  <si>
    <t>srf 5.334</t>
  </si>
  <si>
    <t>srf 5.224</t>
  </si>
  <si>
    <t>srf 3.1.353</t>
  </si>
  <si>
    <t>srf 1.8.43</t>
  </si>
  <si>
    <t>srf 1.1.51</t>
  </si>
  <si>
    <t>srf 1.9.22 gv.10</t>
  </si>
  <si>
    <t>srf 3.2.16</t>
  </si>
  <si>
    <t>srf 3.2.37</t>
  </si>
  <si>
    <t>srf 1.1.10</t>
  </si>
  <si>
    <t>srf 1.6.36</t>
  </si>
  <si>
    <t>srf 1.6.38</t>
  </si>
  <si>
    <t>srf 1.6.42</t>
  </si>
  <si>
    <t>srf 1.1.14</t>
  </si>
  <si>
    <t>srf 1.1.73</t>
  </si>
  <si>
    <t>srf 1.6.61</t>
  </si>
  <si>
    <t xml:space="preserve">srf 1.9.22 </t>
  </si>
  <si>
    <t>srf 3.1.356</t>
  </si>
  <si>
    <t>srf 3.1.247</t>
  </si>
  <si>
    <t>srf 2.5.65 gv. 22</t>
  </si>
  <si>
    <t>srf 5.408</t>
  </si>
  <si>
    <t>srf 5.489</t>
  </si>
  <si>
    <t>srf 5.77</t>
  </si>
  <si>
    <t>srf 5.85   gv 68</t>
  </si>
  <si>
    <t xml:space="preserve">srf 2.1.35 </t>
  </si>
  <si>
    <t>srf 7.2.84</t>
  </si>
  <si>
    <r>
      <t>s. kicxis igoreTSi WaburRilis da 25 m</t>
    </r>
    <r>
      <rPr>
        <vertAlign val="superscript"/>
        <sz val="12"/>
        <color theme="1"/>
        <rFont val="AcadNusx"/>
      </rPr>
      <t>3</t>
    </r>
    <r>
      <rPr>
        <sz val="12"/>
        <color theme="1"/>
        <rFont val="AcadNusx"/>
      </rPr>
      <t xml:space="preserve"> tevadobis wylis sadawneo koSkura rezervuaris mowyoba</t>
    </r>
  </si>
  <si>
    <r>
      <t xml:space="preserve">WaburRilis rotoruli gaburRva Tixis xsnarisa da wylis gamoyenebiT pirdapiri gamorecxviT III-IV kategoriis gruntSi </t>
    </r>
    <r>
      <rPr>
        <b/>
        <sz val="10"/>
        <color theme="1"/>
        <rFont val="Arial"/>
        <family val="2"/>
        <charset val="204"/>
      </rPr>
      <t>d</t>
    </r>
    <r>
      <rPr>
        <b/>
        <sz val="10"/>
        <color theme="1"/>
        <rFont val="AcadNusx"/>
      </rPr>
      <t>=215mm satexiT</t>
    </r>
  </si>
  <si>
    <r>
      <t xml:space="preserve">WaburRilis rotoruli gaburRva Tixis xsnariTa da wylis gamoyenebiT pirdapiri gamorecxviT V-VI kategoriis gruntSi </t>
    </r>
    <r>
      <rPr>
        <b/>
        <sz val="10"/>
        <color theme="1"/>
        <rFont val="Arial"/>
        <family val="2"/>
        <charset val="204"/>
      </rPr>
      <t>d</t>
    </r>
    <r>
      <rPr>
        <b/>
        <sz val="10"/>
        <color theme="1"/>
        <rFont val="AcadNusx"/>
      </rPr>
      <t>=215mm satexiT</t>
    </r>
  </si>
  <si>
    <r>
      <t xml:space="preserve">polieTilenis </t>
    </r>
    <r>
      <rPr>
        <b/>
        <sz val="10"/>
        <color theme="1"/>
        <rFont val="Arial"/>
        <family val="2"/>
        <charset val="204"/>
      </rPr>
      <t>d=125x6</t>
    </r>
    <r>
      <rPr>
        <b/>
        <sz val="10"/>
        <color theme="1"/>
        <rFont val="AcadNusx"/>
      </rPr>
      <t xml:space="preserve">mm </t>
    </r>
    <r>
      <rPr>
        <b/>
        <sz val="10"/>
        <color theme="1"/>
        <rFont val="Arial"/>
        <family val="2"/>
        <charset val="204"/>
      </rPr>
      <t>PE-100 SDR 21; PN8</t>
    </r>
    <r>
      <rPr>
        <b/>
        <sz val="10"/>
        <color theme="1"/>
        <rFont val="AcadNusx"/>
      </rPr>
      <t xml:space="preserve"> milebis damzadeba da CaSveba WaburRilSi(maT Soris perforirebuli  filtrebiT) </t>
    </r>
  </si>
  <si>
    <r>
      <t xml:space="preserve">saleqaris mowyoba WaburRilSi polieTilenis </t>
    </r>
    <r>
      <rPr>
        <b/>
        <sz val="10"/>
        <color theme="1"/>
        <rFont val="Arial"/>
        <family val="2"/>
        <charset val="204"/>
      </rPr>
      <t>d=125x6</t>
    </r>
    <r>
      <rPr>
        <b/>
        <sz val="10"/>
        <color theme="1"/>
        <rFont val="AcadNusx"/>
      </rPr>
      <t xml:space="preserve">mm </t>
    </r>
    <r>
      <rPr>
        <b/>
        <sz val="10"/>
        <color theme="1"/>
        <rFont val="Arial"/>
        <family val="2"/>
        <charset val="204"/>
      </rPr>
      <t>PE-100 SDR 21; PN8</t>
    </r>
    <r>
      <rPr>
        <b/>
        <sz val="10"/>
        <color theme="1"/>
        <rFont val="AcadNusx"/>
      </rPr>
      <t xml:space="preserve"> milebiT</t>
    </r>
  </si>
  <si>
    <r>
      <t xml:space="preserve">liTonis </t>
    </r>
    <r>
      <rPr>
        <b/>
        <sz val="10"/>
        <color theme="1"/>
        <rFont val="Arial"/>
        <family val="2"/>
        <charset val="204"/>
      </rPr>
      <t xml:space="preserve">d=159x4.5 </t>
    </r>
    <r>
      <rPr>
        <b/>
        <sz val="10"/>
        <color theme="1"/>
        <rFont val="AcadNusx"/>
      </rPr>
      <t>mm sacavi milis mowyoba WaburRilSi furclovani liTonis xufiT</t>
    </r>
  </si>
  <si>
    <r>
      <t>10m</t>
    </r>
    <r>
      <rPr>
        <b/>
        <vertAlign val="superscript"/>
        <sz val="10"/>
        <color theme="1"/>
        <rFont val="AcadNusx"/>
      </rPr>
      <t>3</t>
    </r>
  </si>
  <si>
    <t xml:space="preserve">WaburRilidan wylis amotumbva erliftiT (saburRi mowyobilobis და amosatumbi mowyobilobis kompleqti) </t>
  </si>
  <si>
    <r>
      <t>gruntis damuSaveba xeliT WaburRilis yelis saTavisis 1.60</t>
    </r>
    <r>
      <rPr>
        <b/>
        <sz val="10"/>
        <color theme="1"/>
        <rFont val="Arial"/>
        <family val="2"/>
        <charset val="204"/>
      </rPr>
      <t>x</t>
    </r>
    <r>
      <rPr>
        <b/>
        <sz val="10"/>
        <color theme="1"/>
        <rFont val="AcadNusx"/>
      </rPr>
      <t>1.60</t>
    </r>
    <r>
      <rPr>
        <b/>
        <sz val="10"/>
        <color theme="1"/>
        <rFont val="Arial"/>
        <family val="2"/>
        <charset val="204"/>
      </rPr>
      <t>x</t>
    </r>
    <r>
      <rPr>
        <b/>
        <sz val="10"/>
        <color theme="1"/>
        <rFont val="AcadNusx"/>
      </rPr>
      <t>0.20m,  cirkulaciis sistemis mosawyobad ormos 2.00</t>
    </r>
    <r>
      <rPr>
        <b/>
        <sz val="10"/>
        <color theme="1"/>
        <rFont val="Arial"/>
        <family val="2"/>
        <charset val="204"/>
      </rPr>
      <t>x</t>
    </r>
    <r>
      <rPr>
        <b/>
        <sz val="10"/>
        <color theme="1"/>
        <rFont val="AcadNusx"/>
      </rPr>
      <t>2.00</t>
    </r>
    <r>
      <rPr>
        <b/>
        <sz val="10"/>
        <color theme="1"/>
        <rFont val="Arial"/>
        <family val="2"/>
        <charset val="204"/>
      </rPr>
      <t>x</t>
    </r>
    <r>
      <rPr>
        <b/>
        <sz val="10"/>
        <color theme="1"/>
        <rFont val="AcadNusx"/>
      </rPr>
      <t>1.50m da marTvis karadis boZis mosawyobad</t>
    </r>
  </si>
  <si>
    <r>
      <t>100m</t>
    </r>
    <r>
      <rPr>
        <b/>
        <vertAlign val="superscript"/>
        <sz val="10"/>
        <color theme="1"/>
        <rFont val="AcadNusx"/>
      </rPr>
      <t>3</t>
    </r>
  </si>
  <si>
    <r>
      <t>m</t>
    </r>
    <r>
      <rPr>
        <b/>
        <vertAlign val="superscript"/>
        <sz val="10"/>
        <color theme="1"/>
        <rFont val="AcadNusx"/>
      </rPr>
      <t>3</t>
    </r>
  </si>
  <si>
    <r>
      <t>RorRis 5-10mm fenis mowyoba WaburRilis yelis saTavisis qveS 1.60</t>
    </r>
    <r>
      <rPr>
        <b/>
        <sz val="10"/>
        <color theme="1"/>
        <rFont val="Arial"/>
        <family val="2"/>
        <charset val="204"/>
      </rPr>
      <t>x</t>
    </r>
    <r>
      <rPr>
        <b/>
        <sz val="10"/>
        <color theme="1"/>
        <rFont val="AcadNusx"/>
      </rPr>
      <t>1.60</t>
    </r>
    <r>
      <rPr>
        <b/>
        <sz val="10"/>
        <color theme="1"/>
        <rFont val="Arial"/>
        <family val="2"/>
        <charset val="204"/>
      </rPr>
      <t>x</t>
    </r>
    <r>
      <rPr>
        <b/>
        <sz val="10"/>
        <color theme="1"/>
        <rFont val="AcadNusx"/>
      </rPr>
      <t>0.10m</t>
    </r>
  </si>
  <si>
    <r>
      <t>WaburRilis yelis saTavisis dabetoneba m_300 markis betoniT 1.60</t>
    </r>
    <r>
      <rPr>
        <b/>
        <sz val="10"/>
        <color theme="1"/>
        <rFont val="Arial"/>
        <family val="2"/>
        <charset val="204"/>
      </rPr>
      <t>x</t>
    </r>
    <r>
      <rPr>
        <b/>
        <sz val="10"/>
        <color theme="1"/>
        <rFont val="AcadNusx"/>
      </rPr>
      <t>1.60</t>
    </r>
    <r>
      <rPr>
        <b/>
        <sz val="10"/>
        <color theme="1"/>
        <rFont val="Arial"/>
        <family val="2"/>
        <charset val="204"/>
      </rPr>
      <t>x</t>
    </r>
    <r>
      <rPr>
        <b/>
        <sz val="10"/>
        <color theme="1"/>
        <rFont val="AcadNusx"/>
      </rPr>
      <t>0.20m</t>
    </r>
  </si>
  <si>
    <t>zednadebi xarjebi</t>
  </si>
  <si>
    <t xml:space="preserve">gegmiuri dagroveba </t>
  </si>
  <si>
    <t xml:space="preserve">gegmiuri dagroveba  </t>
  </si>
  <si>
    <r>
      <t>damontaJdes WaburRilis tumbos (</t>
    </r>
    <r>
      <rPr>
        <b/>
        <sz val="10"/>
        <color theme="1"/>
        <rFont val="Arial"/>
        <family val="2"/>
        <charset val="204"/>
      </rPr>
      <t>Q</t>
    </r>
    <r>
      <rPr>
        <b/>
        <sz val="10"/>
        <color theme="1"/>
        <rFont val="AcadNusx"/>
      </rPr>
      <t xml:space="preserve">=1.80m/sT, </t>
    </r>
    <r>
      <rPr>
        <b/>
        <sz val="10"/>
        <color theme="1"/>
        <rFont val="Arial"/>
        <family val="2"/>
        <charset val="204"/>
      </rPr>
      <t>H</t>
    </r>
    <r>
      <rPr>
        <b/>
        <sz val="10"/>
        <color theme="1"/>
        <rFont val="AcadNusx"/>
      </rPr>
      <t xml:space="preserve">=151m, </t>
    </r>
    <r>
      <rPr>
        <b/>
        <sz val="10"/>
        <color theme="1"/>
        <rFont val="Arial"/>
        <family val="2"/>
        <charset val="204"/>
      </rPr>
      <t>N=2.40</t>
    </r>
    <r>
      <rPr>
        <b/>
        <sz val="10"/>
        <color theme="1"/>
        <rFont val="AcadNusx"/>
      </rPr>
      <t xml:space="preserve">kvt) wyliT srul dafarvamde </t>
    </r>
    <r>
      <rPr>
        <b/>
        <sz val="10"/>
        <color theme="1"/>
        <rFont val="Arial"/>
        <family val="2"/>
        <charset val="204"/>
      </rPr>
      <t>H=90.00</t>
    </r>
    <r>
      <rPr>
        <b/>
        <sz val="10"/>
        <color theme="1"/>
        <rFont val="AcadNusx"/>
      </rPr>
      <t xml:space="preserve">m simaRleze, sadawneo polieTilenis </t>
    </r>
    <r>
      <rPr>
        <b/>
        <sz val="10"/>
        <color theme="1"/>
        <rFont val="Arial"/>
        <family val="2"/>
        <charset val="204"/>
      </rPr>
      <t>d=50x3.7</t>
    </r>
    <r>
      <rPr>
        <b/>
        <sz val="10"/>
        <color theme="1"/>
        <rFont val="AcadNusx"/>
      </rPr>
      <t>mm milTan, ormagizolacian spilenZi 3</t>
    </r>
    <r>
      <rPr>
        <b/>
        <sz val="10"/>
        <color theme="1"/>
        <rFont val="Arial"/>
        <family val="2"/>
        <charset val="204"/>
      </rPr>
      <t>x</t>
    </r>
    <r>
      <rPr>
        <b/>
        <sz val="10"/>
        <color theme="1"/>
        <rFont val="AcadNusx"/>
      </rPr>
      <t>4mm</t>
    </r>
    <r>
      <rPr>
        <b/>
        <vertAlign val="superscript"/>
        <sz val="10"/>
        <color theme="1"/>
        <rFont val="AcadNusx"/>
      </rPr>
      <t>2</t>
    </r>
    <r>
      <rPr>
        <b/>
        <sz val="10"/>
        <color theme="1"/>
        <rFont val="AcadNusx"/>
      </rPr>
      <t xml:space="preserve"> wyalmedeg el. kabelTan, tumbos samagr uJangav foladis 4mm bagirTan, sainformacio da damcav mowyobilobebTan erTad </t>
    </r>
  </si>
  <si>
    <t>gegmiuri dagroveba</t>
  </si>
  <si>
    <r>
      <t>moewyos Robe moTuTiebuli mavTulbadiT ujris zomiT 50</t>
    </r>
    <r>
      <rPr>
        <b/>
        <sz val="10"/>
        <color theme="1"/>
        <rFont val="Arial"/>
        <family val="2"/>
        <charset val="204"/>
      </rPr>
      <t>x</t>
    </r>
    <r>
      <rPr>
        <b/>
        <sz val="10"/>
        <color theme="1"/>
        <rFont val="AcadNusx"/>
      </rPr>
      <t>50</t>
    </r>
    <r>
      <rPr>
        <b/>
        <sz val="10"/>
        <color theme="1"/>
        <rFont val="Arial"/>
        <family val="2"/>
        <charset val="204"/>
      </rPr>
      <t>x</t>
    </r>
    <r>
      <rPr>
        <b/>
        <sz val="10"/>
        <color theme="1"/>
        <rFont val="AcadNusx"/>
      </rPr>
      <t>2.5mm kvadratuli milis 40</t>
    </r>
    <r>
      <rPr>
        <b/>
        <sz val="10"/>
        <color theme="1"/>
        <rFont val="Arial"/>
        <family val="2"/>
        <charset val="204"/>
      </rPr>
      <t>x</t>
    </r>
    <r>
      <rPr>
        <b/>
        <sz val="10"/>
        <color theme="1"/>
        <rFont val="AcadNusx"/>
      </rPr>
      <t>40</t>
    </r>
    <r>
      <rPr>
        <b/>
        <sz val="10"/>
        <color theme="1"/>
        <rFont val="Arial"/>
        <family val="2"/>
        <charset val="204"/>
      </rPr>
      <t>x</t>
    </r>
    <r>
      <rPr>
        <b/>
        <sz val="10"/>
        <color theme="1"/>
        <rFont val="AcadNusx"/>
      </rPr>
      <t xml:space="preserve">2mm boZebze, boZebis Tavze furclovani liTonis firfitis daduRebiT da boZebis dabetonebiT </t>
    </r>
  </si>
  <si>
    <r>
      <t>moewyos kutikari 30</t>
    </r>
    <r>
      <rPr>
        <b/>
        <sz val="10"/>
        <color theme="1"/>
        <rFont val="Arial"/>
        <family val="2"/>
        <charset val="204"/>
      </rPr>
      <t>x</t>
    </r>
    <r>
      <rPr>
        <b/>
        <sz val="10"/>
        <color theme="1"/>
        <rFont val="AcadNusx"/>
      </rPr>
      <t>40</t>
    </r>
    <r>
      <rPr>
        <b/>
        <sz val="10"/>
        <color theme="1"/>
        <rFont val="Arial"/>
        <family val="2"/>
        <charset val="204"/>
      </rPr>
      <t>x</t>
    </r>
    <r>
      <rPr>
        <b/>
        <sz val="10"/>
        <color theme="1"/>
        <rFont val="AcadNusx"/>
      </rPr>
      <t>2mm da 20</t>
    </r>
    <r>
      <rPr>
        <b/>
        <sz val="10"/>
        <color theme="1"/>
        <rFont val="Arial"/>
        <family val="2"/>
        <charset val="204"/>
      </rPr>
      <t>x</t>
    </r>
    <r>
      <rPr>
        <b/>
        <sz val="10"/>
        <color theme="1"/>
        <rFont val="AcadNusx"/>
      </rPr>
      <t>40</t>
    </r>
    <r>
      <rPr>
        <b/>
        <sz val="10"/>
        <color theme="1"/>
        <rFont val="Arial"/>
        <family val="2"/>
        <charset val="204"/>
      </rPr>
      <t>x</t>
    </r>
    <r>
      <rPr>
        <b/>
        <sz val="10"/>
        <color theme="1"/>
        <rFont val="AcadNusx"/>
      </rPr>
      <t>2mm kvadratuli milebiT</t>
    </r>
  </si>
  <si>
    <r>
      <t>100m</t>
    </r>
    <r>
      <rPr>
        <b/>
        <vertAlign val="superscript"/>
        <sz val="10"/>
        <color theme="1"/>
        <rFont val="AcadNusx"/>
      </rPr>
      <t>2</t>
    </r>
  </si>
  <si>
    <r>
      <t xml:space="preserve">glinula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=6mm</t>
    </r>
  </si>
  <si>
    <r>
      <t xml:space="preserve">moewyos TviTmzidi </t>
    </r>
    <r>
      <rPr>
        <b/>
        <sz val="10"/>
        <color theme="1"/>
        <rFont val="Arial"/>
        <family val="2"/>
        <charset val="204"/>
      </rPr>
      <t>2x10</t>
    </r>
    <r>
      <rPr>
        <b/>
        <sz val="10"/>
        <color theme="1"/>
        <rFont val="AcadNusx"/>
      </rPr>
      <t>mm</t>
    </r>
    <r>
      <rPr>
        <b/>
        <vertAlign val="superscript"/>
        <sz val="10"/>
        <color theme="1"/>
        <rFont val="AcadNusx"/>
      </rPr>
      <t>2</t>
    </r>
    <r>
      <rPr>
        <b/>
        <sz val="10"/>
        <color theme="1"/>
        <rFont val="AcadNusx"/>
      </rPr>
      <t xml:space="preserve">  ormagizolaciani kabeli liTonis boZze   marTvis karadidan sadawneo rezervuarSi wylis avtomatur Camketamde</t>
    </r>
  </si>
  <si>
    <r>
      <t>damuSavdes</t>
    </r>
    <r>
      <rPr>
        <b/>
        <sz val="10"/>
        <color theme="0"/>
        <rFont val="AcadNusx"/>
      </rPr>
      <t xml:space="preserve"> </t>
    </r>
    <r>
      <rPr>
        <b/>
        <sz val="10"/>
        <rFont val="AcadNusx"/>
      </rPr>
      <t xml:space="preserve">III kategoriis </t>
    </r>
    <r>
      <rPr>
        <b/>
        <sz val="10"/>
        <color theme="1"/>
        <rFont val="AcadNusx"/>
      </rPr>
      <t xml:space="preserve">grunti xelis iaraRebiT wertilovan saZirkvlebSi sadawneo koSkura rezervuaris da marTvis karadis boZis mosawyobad </t>
    </r>
  </si>
  <si>
    <r>
      <t>moewyos sadawneo koSkura rezervuari wylis samarago 25m</t>
    </r>
    <r>
      <rPr>
        <b/>
        <vertAlign val="superscript"/>
        <sz val="10"/>
        <color theme="1"/>
        <rFont val="AcadNusx"/>
      </rPr>
      <t>3</t>
    </r>
    <r>
      <rPr>
        <b/>
        <sz val="10"/>
        <color theme="1"/>
        <rFont val="AcadNusx"/>
      </rPr>
      <t xml:space="preserve"> tevadobis avziT</t>
    </r>
  </si>
  <si>
    <r>
      <t>m</t>
    </r>
    <r>
      <rPr>
        <b/>
        <vertAlign val="superscript"/>
        <sz val="10"/>
        <color indexed="8"/>
        <rFont val="AcadNusx"/>
      </rPr>
      <t>3</t>
    </r>
  </si>
  <si>
    <t xml:space="preserve">zednadebi xarjebi </t>
  </si>
  <si>
    <r>
      <t>gaiWras gzis betonis safari wyalsadeni milis mosawyobad 4.00</t>
    </r>
    <r>
      <rPr>
        <b/>
        <sz val="10"/>
        <color theme="1"/>
        <rFont val="Arial"/>
        <family val="2"/>
        <charset val="204"/>
      </rPr>
      <t>x</t>
    </r>
    <r>
      <rPr>
        <b/>
        <sz val="10"/>
        <color theme="1"/>
        <rFont val="AcadNusx"/>
      </rPr>
      <t>0.50</t>
    </r>
    <r>
      <rPr>
        <b/>
        <sz val="10"/>
        <color theme="1"/>
        <rFont val="Arial"/>
        <family val="2"/>
        <charset val="204"/>
      </rPr>
      <t>x</t>
    </r>
    <r>
      <rPr>
        <b/>
        <sz val="10"/>
        <color theme="1"/>
        <rFont val="AcadNusx"/>
      </rPr>
      <t>0.16m</t>
    </r>
  </si>
  <si>
    <r>
      <t>damuSavdes</t>
    </r>
    <r>
      <rPr>
        <b/>
        <sz val="10"/>
        <color theme="0"/>
        <rFont val="AcadNusx"/>
      </rPr>
      <t xml:space="preserve"> </t>
    </r>
    <r>
      <rPr>
        <b/>
        <sz val="10"/>
        <rFont val="AcadNusx"/>
      </rPr>
      <t xml:space="preserve">III kategoriis </t>
    </r>
    <r>
      <rPr>
        <b/>
        <sz val="10"/>
        <color theme="1"/>
        <rFont val="AcadNusx"/>
      </rPr>
      <t>grunti TxrilSi wyalsadenis milebis mosawyobad 21.00</t>
    </r>
    <r>
      <rPr>
        <b/>
        <sz val="10"/>
        <color theme="1"/>
        <rFont val="Arial"/>
        <family val="2"/>
        <charset val="204"/>
      </rPr>
      <t>x</t>
    </r>
    <r>
      <rPr>
        <b/>
        <sz val="10"/>
        <color theme="1"/>
        <rFont val="AcadNusx"/>
      </rPr>
      <t>0.27m</t>
    </r>
    <r>
      <rPr>
        <b/>
        <vertAlign val="superscript"/>
        <sz val="10"/>
        <color theme="1"/>
        <rFont val="AcadNusx"/>
      </rPr>
      <t>2</t>
    </r>
  </si>
  <si>
    <r>
      <t>gruntis ukuCayra xeliT  21.00</t>
    </r>
    <r>
      <rPr>
        <b/>
        <sz val="10"/>
        <color theme="1"/>
        <rFont val="Arial"/>
        <family val="2"/>
        <charset val="204"/>
      </rPr>
      <t>x</t>
    </r>
    <r>
      <rPr>
        <b/>
        <sz val="10"/>
        <color theme="1"/>
        <rFont val="AcadNusx"/>
      </rPr>
      <t>0.14m</t>
    </r>
    <r>
      <rPr>
        <b/>
        <vertAlign val="superscript"/>
        <sz val="10"/>
        <color theme="1"/>
        <rFont val="AcadNusx"/>
      </rPr>
      <t>2</t>
    </r>
  </si>
  <si>
    <r>
      <t>gzis amoWrili betonis safaris Sevseba m-350 markis monoliTuri betoniT 2.80</t>
    </r>
    <r>
      <rPr>
        <b/>
        <sz val="10"/>
        <color theme="1"/>
        <rFont val="Arial"/>
        <family val="2"/>
        <charset val="204"/>
      </rPr>
      <t>x</t>
    </r>
    <r>
      <rPr>
        <b/>
        <sz val="10"/>
        <color theme="1"/>
        <rFont val="AcadNusx"/>
      </rPr>
      <t>0.70</t>
    </r>
    <r>
      <rPr>
        <b/>
        <sz val="10"/>
        <color theme="1"/>
        <rFont val="Arial"/>
        <family val="2"/>
        <charset val="204"/>
      </rPr>
      <t>x</t>
    </r>
    <r>
      <rPr>
        <b/>
        <sz val="10"/>
        <color theme="1"/>
        <rFont val="AcadNusx"/>
      </rPr>
      <t>0.16m</t>
    </r>
  </si>
  <si>
    <r>
      <t xml:space="preserve">moewyos polieTilenis </t>
    </r>
    <r>
      <rPr>
        <b/>
        <sz val="10"/>
        <color theme="1"/>
        <rFont val="Arial"/>
        <family val="2"/>
        <charset val="204"/>
      </rPr>
      <t>d=50x2.9</t>
    </r>
    <r>
      <rPr>
        <b/>
        <sz val="10"/>
        <color theme="1"/>
        <rFont val="AcadNusx"/>
      </rPr>
      <t xml:space="preserve">mm </t>
    </r>
    <r>
      <rPr>
        <b/>
        <sz val="10"/>
        <color theme="1"/>
        <rFont val="Arial"/>
        <family val="2"/>
        <charset val="204"/>
      </rPr>
      <t>PE-100 SDR 17.6 PN9.5</t>
    </r>
    <r>
      <rPr>
        <b/>
        <sz val="10"/>
        <color theme="1"/>
        <rFont val="AcadNusx"/>
      </rPr>
      <t xml:space="preserve"> sadawneo mili WaburRilidan rezervuaramde da rezervuaridan arsebul qselamde </t>
    </r>
  </si>
  <si>
    <r>
      <t xml:space="preserve">moewyos </t>
    </r>
    <r>
      <rPr>
        <b/>
        <sz val="10"/>
        <color theme="1"/>
        <rFont val="Arial"/>
        <family val="2"/>
        <charset val="204"/>
      </rPr>
      <t>d=50</t>
    </r>
    <r>
      <rPr>
        <b/>
        <sz val="10"/>
        <color theme="1"/>
        <rFont val="AcadNusx"/>
      </rPr>
      <t>mm polipropilenis ventili rezervuaridan gamomaval milze</t>
    </r>
  </si>
  <si>
    <r>
      <t xml:space="preserve">moewyos rezervuarSi Semaval, rezervuaridan gamomaval da WaburRilTan </t>
    </r>
    <r>
      <rPr>
        <b/>
        <sz val="10"/>
        <color theme="1"/>
        <rFont val="Arial"/>
        <family val="2"/>
        <charset val="204"/>
      </rPr>
      <t>d=50</t>
    </r>
    <r>
      <rPr>
        <b/>
        <sz val="10"/>
        <color theme="1"/>
        <rFont val="AcadNusx"/>
      </rPr>
      <t xml:space="preserve">mm polipropilenis milis kauCukis izolacia </t>
    </r>
  </si>
  <si>
    <r>
      <t xml:space="preserve">moewyos liTonis mili </t>
    </r>
    <r>
      <rPr>
        <b/>
        <sz val="10"/>
        <color theme="1"/>
        <rFont val="Arial"/>
        <family val="2"/>
        <charset val="204"/>
      </rPr>
      <t>d=89x3</t>
    </r>
    <r>
      <rPr>
        <b/>
        <sz val="10"/>
        <color theme="1"/>
        <rFont val="AcadNusx"/>
      </rPr>
      <t xml:space="preserve">mm gzis gadakveTaze wyalsadeni milis gasatareblad </t>
    </r>
  </si>
  <si>
    <r>
      <t xml:space="preserve">saxarjTaRricxvo Rirebuleba:              </t>
    </r>
    <r>
      <rPr>
        <b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cadNusx"/>
      </rPr>
      <t>lari</t>
    </r>
  </si>
  <si>
    <r>
      <t xml:space="preserve">maT Soris xelfasi:                          </t>
    </r>
    <r>
      <rPr>
        <b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cadNusx"/>
      </rPr>
      <t>lari</t>
    </r>
  </si>
  <si>
    <t xml:space="preserve"> xarjTaRricxva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</si>
</sst>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cadNusx"/>
    </font>
    <font>
      <sz val="11"/>
      <color theme="1"/>
      <name val="AcadNusx"/>
    </font>
    <font>
      <sz val="12"/>
      <color theme="1"/>
      <name val="AcadNusx"/>
    </font>
    <font>
      <sz val="10"/>
      <color theme="1"/>
      <name val="Arial"/>
      <family val="2"/>
      <charset val="204"/>
    </font>
    <font>
      <b/>
      <sz val="12"/>
      <color theme="1"/>
      <name val="AcadNusx"/>
    </font>
    <font>
      <vertAlign val="superscript"/>
      <sz val="10"/>
      <color theme="1"/>
      <name val="AcadNusx"/>
    </font>
    <font>
      <b/>
      <sz val="10"/>
      <color theme="1"/>
      <name val="AcadNusx"/>
    </font>
    <font>
      <b/>
      <sz val="11"/>
      <color theme="1"/>
      <name val="Arial"/>
      <family val="2"/>
      <charset val="204"/>
    </font>
    <font>
      <b/>
      <sz val="11"/>
      <color theme="1"/>
      <name val="AcadNusx"/>
    </font>
    <font>
      <sz val="10"/>
      <color theme="1"/>
      <name val="Arial"/>
      <family val="2"/>
    </font>
    <font>
      <vertAlign val="superscript"/>
      <sz val="10"/>
      <color indexed="8"/>
      <name val="AcadNusx"/>
    </font>
    <font>
      <b/>
      <sz val="10"/>
      <color theme="1"/>
      <name val="Arial"/>
      <family val="2"/>
      <charset val="204"/>
    </font>
    <font>
      <vertAlign val="superscript"/>
      <sz val="12"/>
      <color theme="1"/>
      <name val="AcadNusx"/>
    </font>
    <font>
      <b/>
      <sz val="11"/>
      <color theme="1"/>
      <name val="Calibri"/>
      <family val="2"/>
      <charset val="204"/>
      <scheme val="minor"/>
    </font>
    <font>
      <b/>
      <vertAlign val="superscript"/>
      <sz val="10"/>
      <color theme="1"/>
      <name val="AcadNusx"/>
    </font>
    <font>
      <b/>
      <sz val="10"/>
      <color theme="0"/>
      <name val="AcadNusx"/>
    </font>
    <font>
      <b/>
      <sz val="10"/>
      <name val="AcadNusx"/>
    </font>
    <font>
      <b/>
      <vertAlign val="superscript"/>
      <sz val="10"/>
      <color indexed="8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Border="1"/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2" fontId="0" fillId="0" borderId="0" xfId="0" applyNumberFormat="1"/>
    <xf numFmtId="0" fontId="1" fillId="2" borderId="4" xfId="0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 shrinkToFit="1"/>
    </xf>
    <xf numFmtId="0" fontId="8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 shrinkToFit="1"/>
    </xf>
    <xf numFmtId="0" fontId="8" fillId="2" borderId="7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2" fontId="0" fillId="2" borderId="0" xfId="0" applyNumberFormat="1" applyFill="1"/>
    <xf numFmtId="0" fontId="0" fillId="2" borderId="0" xfId="0" applyFill="1"/>
    <xf numFmtId="2" fontId="4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49" fontId="1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/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0" fillId="2" borderId="9" xfId="0" applyNumberForma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2" fontId="4" fillId="2" borderId="12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2" fontId="4" fillId="2" borderId="14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4" fontId="4" fillId="2" borderId="14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165" fontId="12" fillId="2" borderId="9" xfId="0" applyNumberFormat="1" applyFont="1" applyFill="1" applyBorder="1" applyAlignment="1">
      <alignment horizontal="center" vertical="center" wrapText="1"/>
    </xf>
    <xf numFmtId="164" fontId="12" fillId="2" borderId="9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 wrapText="1"/>
    </xf>
    <xf numFmtId="49" fontId="7" fillId="2" borderId="21" xfId="0" applyNumberFormat="1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14" fillId="2" borderId="21" xfId="0" applyNumberFormat="1" applyFont="1" applyFill="1" applyBorder="1" applyAlignment="1">
      <alignment horizontal="center" vertical="center" wrapText="1"/>
    </xf>
    <xf numFmtId="164" fontId="12" fillId="2" borderId="21" xfId="0" applyNumberFormat="1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2" fontId="4" fillId="2" borderId="21" xfId="0" applyNumberFormat="1" applyFont="1" applyFill="1" applyBorder="1" applyAlignment="1">
      <alignment horizontal="center" vertical="center" wrapText="1"/>
    </xf>
    <xf numFmtId="2" fontId="4" fillId="2" borderId="22" xfId="0" applyNumberFormat="1" applyFont="1" applyFill="1" applyBorder="1" applyAlignment="1">
      <alignment horizontal="center" vertical="center" wrapText="1"/>
    </xf>
    <xf numFmtId="0" fontId="12" fillId="2" borderId="21" xfId="0" applyNumberFormat="1" applyFont="1" applyFill="1" applyBorder="1" applyAlignment="1">
      <alignment horizontal="center" vertical="center" wrapText="1"/>
    </xf>
    <xf numFmtId="165" fontId="12" fillId="2" borderId="21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 wrapText="1" shrinkToFi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left" vertical="top" wrapText="1"/>
    </xf>
    <xf numFmtId="0" fontId="12" fillId="2" borderId="17" xfId="0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0" fontId="7" fillId="2" borderId="9" xfId="0" applyNumberFormat="1" applyFont="1" applyFill="1" applyBorder="1" applyAlignment="1">
      <alignment horizontal="center" vertical="center" wrapText="1" shrinkToFit="1"/>
    </xf>
    <xf numFmtId="0" fontId="12" fillId="2" borderId="9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2" fontId="12" fillId="2" borderId="9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166" fontId="12" fillId="2" borderId="9" xfId="0" applyNumberFormat="1" applyFont="1" applyFill="1" applyBorder="1" applyAlignment="1">
      <alignment horizontal="center" vertical="center" wrapText="1"/>
    </xf>
    <xf numFmtId="165" fontId="4" fillId="2" borderId="14" xfId="0" applyNumberFormat="1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0" fontId="7" fillId="2" borderId="16" xfId="0" applyNumberFormat="1" applyFont="1" applyFill="1" applyBorder="1" applyAlignment="1">
      <alignment horizontal="center" vertical="center" wrapText="1" shrinkToFit="1"/>
    </xf>
    <xf numFmtId="49" fontId="7" fillId="2" borderId="16" xfId="0" applyNumberFormat="1" applyFont="1" applyFill="1" applyBorder="1" applyAlignment="1">
      <alignment horizontal="center" vertical="center" wrapText="1"/>
    </xf>
    <xf numFmtId="0" fontId="12" fillId="2" borderId="16" xfId="0" applyNumberFormat="1" applyFont="1" applyFill="1" applyBorder="1" applyAlignment="1">
      <alignment horizontal="center" vertical="center" wrapText="1"/>
    </xf>
    <xf numFmtId="164" fontId="12" fillId="2" borderId="16" xfId="0" applyNumberFormat="1" applyFont="1" applyFill="1" applyBorder="1" applyAlignment="1">
      <alignment horizontal="center" vertical="center" wrapText="1"/>
    </xf>
    <xf numFmtId="0" fontId="4" fillId="2" borderId="16" xfId="0" applyNumberFormat="1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2" fontId="4" fillId="2" borderId="2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textRotation="90"/>
    </xf>
    <xf numFmtId="0" fontId="1" fillId="2" borderId="6" xfId="0" applyFont="1" applyFill="1" applyBorder="1" applyAlignment="1">
      <alignment horizontal="center" textRotation="90"/>
    </xf>
    <xf numFmtId="49" fontId="1" fillId="2" borderId="4" xfId="0" applyNumberFormat="1" applyFont="1" applyFill="1" applyBorder="1" applyAlignment="1">
      <alignment horizontal="center" vertical="center" textRotation="90" wrapText="1"/>
    </xf>
    <xf numFmtId="49" fontId="1" fillId="2" borderId="5" xfId="0" applyNumberFormat="1" applyFont="1" applyFill="1" applyBorder="1" applyAlignment="1">
      <alignment horizontal="center" vertical="center" textRotation="90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9"/>
  <sheetViews>
    <sheetView tabSelected="1" view="pageBreakPreview" zoomScaleNormal="100" zoomScaleSheetLayoutView="100" workbookViewId="0">
      <selection sqref="A1:M1"/>
    </sheetView>
  </sheetViews>
  <sheetFormatPr defaultRowHeight="15" x14ac:dyDescent="0.25"/>
  <cols>
    <col min="1" max="1" width="3.42578125" customWidth="1"/>
    <col min="2" max="2" width="12.140625" customWidth="1"/>
    <col min="3" max="3" width="41.140625" customWidth="1"/>
    <col min="4" max="4" width="7.7109375" customWidth="1"/>
    <col min="5" max="6" width="8.7109375" customWidth="1"/>
    <col min="7" max="7" width="9" customWidth="1"/>
    <col min="8" max="8" width="9.42578125" customWidth="1"/>
    <col min="9" max="9" width="8.140625" customWidth="1"/>
    <col min="10" max="10" width="9.42578125" customWidth="1"/>
    <col min="11" max="11" width="8.140625" customWidth="1"/>
    <col min="12" max="12" width="8.7109375" customWidth="1"/>
    <col min="13" max="13" width="9.5703125" customWidth="1"/>
    <col min="14" max="14" width="9.5703125" bestFit="1" customWidth="1"/>
    <col min="15" max="15" width="10.5703125" customWidth="1"/>
  </cols>
  <sheetData>
    <row r="1" spans="1:16" ht="16.5" x14ac:dyDescent="0.25">
      <c r="A1" s="113" t="s">
        <v>253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6" ht="16.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6" ht="24" customHeight="1" x14ac:dyDescent="0.25">
      <c r="A3" s="122" t="s">
        <v>216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spans="1:16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6" ht="15.75" customHeight="1" x14ac:dyDescent="0.25">
      <c r="A5" s="112" t="s">
        <v>83</v>
      </c>
      <c r="B5" s="112"/>
      <c r="C5" s="112"/>
      <c r="D5" s="112"/>
      <c r="E5" s="4" t="s">
        <v>14</v>
      </c>
      <c r="F5" s="4"/>
      <c r="G5" s="112" t="s">
        <v>251</v>
      </c>
      <c r="H5" s="112"/>
      <c r="I5" s="112"/>
      <c r="J5" s="112"/>
      <c r="K5" s="112"/>
      <c r="L5" s="112"/>
      <c r="M5" s="112"/>
    </row>
    <row r="6" spans="1:16" ht="15.75" customHeight="1" x14ac:dyDescent="0.25">
      <c r="A6" s="112"/>
      <c r="B6" s="112"/>
      <c r="C6" s="112"/>
      <c r="D6" s="112"/>
      <c r="E6" s="112"/>
      <c r="G6" s="112" t="s">
        <v>252</v>
      </c>
      <c r="H6" s="112"/>
      <c r="I6" s="112"/>
      <c r="J6" s="112"/>
      <c r="K6" s="112"/>
      <c r="L6" s="112"/>
      <c r="M6" s="112"/>
    </row>
    <row r="7" spans="1:16" ht="15.75" customHeight="1" x14ac:dyDescent="0.25">
      <c r="A7" s="2"/>
      <c r="B7" s="2"/>
      <c r="C7" s="2"/>
    </row>
    <row r="8" spans="1:16" ht="33.75" customHeight="1" x14ac:dyDescent="0.25">
      <c r="A8" s="114" t="s">
        <v>9</v>
      </c>
      <c r="B8" s="116" t="s">
        <v>10</v>
      </c>
      <c r="C8" s="110" t="s">
        <v>11</v>
      </c>
      <c r="D8" s="118" t="s">
        <v>12</v>
      </c>
      <c r="E8" s="120" t="s">
        <v>3</v>
      </c>
      <c r="F8" s="121"/>
      <c r="G8" s="120" t="s">
        <v>2</v>
      </c>
      <c r="H8" s="121"/>
      <c r="I8" s="120" t="s">
        <v>1</v>
      </c>
      <c r="J8" s="121"/>
      <c r="K8" s="120" t="s">
        <v>0</v>
      </c>
      <c r="L8" s="121"/>
      <c r="M8" s="110" t="s">
        <v>8</v>
      </c>
      <c r="N8" s="1"/>
      <c r="O8" s="1"/>
      <c r="P8" s="1"/>
    </row>
    <row r="9" spans="1:16" ht="27.75" customHeight="1" x14ac:dyDescent="0.25">
      <c r="A9" s="115"/>
      <c r="B9" s="117"/>
      <c r="C9" s="123"/>
      <c r="D9" s="119"/>
      <c r="E9" s="31" t="s">
        <v>7</v>
      </c>
      <c r="F9" s="31" t="s">
        <v>4</v>
      </c>
      <c r="G9" s="31" t="s">
        <v>6</v>
      </c>
      <c r="H9" s="31" t="s">
        <v>4</v>
      </c>
      <c r="I9" s="31" t="s">
        <v>6</v>
      </c>
      <c r="J9" s="31" t="s">
        <v>4</v>
      </c>
      <c r="K9" s="31" t="s">
        <v>5</v>
      </c>
      <c r="L9" s="31" t="s">
        <v>4</v>
      </c>
      <c r="M9" s="111"/>
    </row>
    <row r="10" spans="1:16" x14ac:dyDescent="0.25">
      <c r="A10" s="26">
        <v>1</v>
      </c>
      <c r="B10" s="26">
        <v>2</v>
      </c>
      <c r="C10" s="27">
        <v>3</v>
      </c>
      <c r="D10" s="26">
        <v>4</v>
      </c>
      <c r="E10" s="26">
        <v>5</v>
      </c>
      <c r="F10" s="26">
        <v>6</v>
      </c>
      <c r="G10" s="26">
        <v>7</v>
      </c>
      <c r="H10" s="26">
        <v>8</v>
      </c>
      <c r="I10" s="26">
        <v>9</v>
      </c>
      <c r="J10" s="26">
        <v>10</v>
      </c>
      <c r="K10" s="26">
        <v>11</v>
      </c>
      <c r="L10" s="26">
        <v>12</v>
      </c>
      <c r="M10" s="26">
        <v>13</v>
      </c>
      <c r="P10" s="44"/>
    </row>
    <row r="11" spans="1:16" ht="15.75" x14ac:dyDescent="0.25">
      <c r="A11" s="28"/>
      <c r="B11" s="28"/>
      <c r="C11" s="29" t="s">
        <v>104</v>
      </c>
      <c r="D11" s="28"/>
      <c r="E11" s="30"/>
      <c r="F11" s="28"/>
      <c r="G11" s="28"/>
      <c r="H11" s="28"/>
      <c r="I11" s="28"/>
      <c r="J11" s="28"/>
      <c r="K11" s="28"/>
      <c r="L11" s="28"/>
      <c r="M11" s="28"/>
      <c r="N11" s="33"/>
    </row>
    <row r="12" spans="1:16" ht="16.5" thickBot="1" x14ac:dyDescent="0.3">
      <c r="A12" s="28"/>
      <c r="B12" s="28"/>
      <c r="C12" s="29" t="s">
        <v>105</v>
      </c>
      <c r="D12" s="28"/>
      <c r="E12" s="30"/>
      <c r="F12" s="28"/>
      <c r="G12" s="28"/>
      <c r="H12" s="28"/>
      <c r="I12" s="28"/>
      <c r="J12" s="28"/>
      <c r="K12" s="28"/>
      <c r="L12" s="28"/>
      <c r="M12" s="28"/>
      <c r="N12" s="33"/>
    </row>
    <row r="13" spans="1:16" ht="67.5" x14ac:dyDescent="0.25">
      <c r="A13" s="126">
        <v>1</v>
      </c>
      <c r="B13" s="46" t="s">
        <v>84</v>
      </c>
      <c r="C13" s="66" t="s">
        <v>217</v>
      </c>
      <c r="D13" s="67" t="s">
        <v>21</v>
      </c>
      <c r="E13" s="47"/>
      <c r="F13" s="64">
        <v>0.19</v>
      </c>
      <c r="G13" s="48"/>
      <c r="H13" s="48"/>
      <c r="I13" s="48"/>
      <c r="J13" s="48"/>
      <c r="K13" s="48"/>
      <c r="L13" s="48"/>
      <c r="M13" s="49"/>
      <c r="N13" s="33"/>
    </row>
    <row r="14" spans="1:16" x14ac:dyDescent="0.25">
      <c r="A14" s="127"/>
      <c r="B14" s="14" t="s">
        <v>182</v>
      </c>
      <c r="C14" s="24" t="s">
        <v>85</v>
      </c>
      <c r="D14" s="18" t="s">
        <v>15</v>
      </c>
      <c r="E14" s="12">
        <v>1.05</v>
      </c>
      <c r="F14" s="12">
        <f>E14*F13</f>
        <v>0.19950000000000001</v>
      </c>
      <c r="G14" s="12"/>
      <c r="H14" s="12"/>
      <c r="I14" s="19"/>
      <c r="J14" s="19"/>
      <c r="K14" s="19"/>
      <c r="L14" s="19"/>
      <c r="M14" s="50"/>
      <c r="N14" s="33"/>
    </row>
    <row r="15" spans="1:16" x14ac:dyDescent="0.25">
      <c r="A15" s="127"/>
      <c r="B15" s="14" t="s">
        <v>183</v>
      </c>
      <c r="C15" s="24" t="s">
        <v>27</v>
      </c>
      <c r="D15" s="18" t="s">
        <v>16</v>
      </c>
      <c r="E15" s="12">
        <v>0.01</v>
      </c>
      <c r="F15" s="45">
        <f>E15*F13</f>
        <v>1.9E-3</v>
      </c>
      <c r="G15" s="12"/>
      <c r="H15" s="12"/>
      <c r="I15" s="19"/>
      <c r="J15" s="19"/>
      <c r="K15" s="19"/>
      <c r="L15" s="19"/>
      <c r="M15" s="50"/>
      <c r="N15" s="33"/>
    </row>
    <row r="16" spans="1:16" ht="15.75" thickBot="1" x14ac:dyDescent="0.3">
      <c r="A16" s="128"/>
      <c r="B16" s="51" t="s">
        <v>184</v>
      </c>
      <c r="C16" s="52" t="s">
        <v>26</v>
      </c>
      <c r="D16" s="53" t="s">
        <v>16</v>
      </c>
      <c r="E16" s="54">
        <v>0.7</v>
      </c>
      <c r="F16" s="54">
        <f>E16*F13</f>
        <v>0.13299999999999998</v>
      </c>
      <c r="G16" s="54"/>
      <c r="H16" s="54"/>
      <c r="I16" s="55"/>
      <c r="J16" s="55"/>
      <c r="K16" s="55"/>
      <c r="L16" s="55"/>
      <c r="M16" s="56"/>
      <c r="N16" s="33"/>
    </row>
    <row r="17" spans="1:14" ht="67.5" x14ac:dyDescent="0.25">
      <c r="A17" s="126">
        <v>2</v>
      </c>
      <c r="B17" s="46" t="s">
        <v>86</v>
      </c>
      <c r="C17" s="66" t="s">
        <v>218</v>
      </c>
      <c r="D17" s="67" t="s">
        <v>21</v>
      </c>
      <c r="E17" s="47"/>
      <c r="F17" s="64">
        <v>0.83</v>
      </c>
      <c r="G17" s="48"/>
      <c r="H17" s="48"/>
      <c r="I17" s="48"/>
      <c r="J17" s="48"/>
      <c r="K17" s="48"/>
      <c r="L17" s="48"/>
      <c r="M17" s="49"/>
      <c r="N17" s="33"/>
    </row>
    <row r="18" spans="1:14" x14ac:dyDescent="0.25">
      <c r="A18" s="127"/>
      <c r="B18" s="14" t="s">
        <v>182</v>
      </c>
      <c r="C18" s="24" t="s">
        <v>85</v>
      </c>
      <c r="D18" s="18" t="s">
        <v>15</v>
      </c>
      <c r="E18" s="12">
        <v>2</v>
      </c>
      <c r="F18" s="12">
        <f>E18*F17</f>
        <v>1.66</v>
      </c>
      <c r="G18" s="12"/>
      <c r="H18" s="12"/>
      <c r="I18" s="19"/>
      <c r="J18" s="19"/>
      <c r="K18" s="19"/>
      <c r="L18" s="19"/>
      <c r="M18" s="50"/>
      <c r="N18" s="33"/>
    </row>
    <row r="19" spans="1:14" x14ac:dyDescent="0.25">
      <c r="A19" s="127"/>
      <c r="B19" s="14" t="s">
        <v>183</v>
      </c>
      <c r="C19" s="24" t="s">
        <v>27</v>
      </c>
      <c r="D19" s="18" t="s">
        <v>16</v>
      </c>
      <c r="E19" s="12">
        <v>0.02</v>
      </c>
      <c r="F19" s="12">
        <f>E19*F17</f>
        <v>1.66E-2</v>
      </c>
      <c r="G19" s="12"/>
      <c r="H19" s="12"/>
      <c r="I19" s="19"/>
      <c r="J19" s="19"/>
      <c r="K19" s="19"/>
      <c r="L19" s="19"/>
      <c r="M19" s="50"/>
      <c r="N19" s="33"/>
    </row>
    <row r="20" spans="1:14" ht="15.75" thickBot="1" x14ac:dyDescent="0.3">
      <c r="A20" s="128"/>
      <c r="B20" s="51" t="s">
        <v>184</v>
      </c>
      <c r="C20" s="52" t="s">
        <v>26</v>
      </c>
      <c r="D20" s="53" t="s">
        <v>16</v>
      </c>
      <c r="E20" s="54">
        <v>2.2000000000000002</v>
      </c>
      <c r="F20" s="54">
        <f>E20*F17</f>
        <v>1.8260000000000001</v>
      </c>
      <c r="G20" s="54"/>
      <c r="H20" s="54"/>
      <c r="I20" s="55"/>
      <c r="J20" s="55"/>
      <c r="K20" s="55"/>
      <c r="L20" s="55"/>
      <c r="M20" s="56"/>
      <c r="N20" s="33"/>
    </row>
    <row r="21" spans="1:14" ht="54" x14ac:dyDescent="0.25">
      <c r="A21" s="124">
        <v>3</v>
      </c>
      <c r="B21" s="46" t="s">
        <v>87</v>
      </c>
      <c r="C21" s="66" t="s">
        <v>219</v>
      </c>
      <c r="D21" s="67" t="s">
        <v>22</v>
      </c>
      <c r="E21" s="47"/>
      <c r="F21" s="65">
        <v>9.3000000000000007</v>
      </c>
      <c r="G21" s="48"/>
      <c r="H21" s="48"/>
      <c r="I21" s="48"/>
      <c r="J21" s="48"/>
      <c r="K21" s="48"/>
      <c r="L21" s="48"/>
      <c r="M21" s="49"/>
      <c r="N21" s="33"/>
    </row>
    <row r="22" spans="1:14" ht="27.75" thickBot="1" x14ac:dyDescent="0.3">
      <c r="A22" s="125"/>
      <c r="B22" s="51" t="s">
        <v>185</v>
      </c>
      <c r="C22" s="51" t="s">
        <v>88</v>
      </c>
      <c r="D22" s="53" t="s">
        <v>15</v>
      </c>
      <c r="E22" s="54"/>
      <c r="F22" s="54">
        <v>93</v>
      </c>
      <c r="G22" s="54"/>
      <c r="H22" s="54"/>
      <c r="I22" s="55"/>
      <c r="J22" s="55"/>
      <c r="K22" s="54"/>
      <c r="L22" s="54"/>
      <c r="M22" s="56"/>
      <c r="N22" s="33"/>
    </row>
    <row r="23" spans="1:14" ht="42" customHeight="1" x14ac:dyDescent="0.25">
      <c r="A23" s="124">
        <v>4</v>
      </c>
      <c r="B23" s="46" t="s">
        <v>89</v>
      </c>
      <c r="C23" s="66" t="s">
        <v>220</v>
      </c>
      <c r="D23" s="67" t="s">
        <v>22</v>
      </c>
      <c r="E23" s="68"/>
      <c r="F23" s="65">
        <v>1</v>
      </c>
      <c r="G23" s="48"/>
      <c r="H23" s="48"/>
      <c r="I23" s="48"/>
      <c r="J23" s="48"/>
      <c r="K23" s="48"/>
      <c r="L23" s="48"/>
      <c r="M23" s="49"/>
      <c r="N23" s="33"/>
    </row>
    <row r="24" spans="1:14" ht="29.25" customHeight="1" thickBot="1" x14ac:dyDescent="0.3">
      <c r="A24" s="125"/>
      <c r="B24" s="51" t="s">
        <v>185</v>
      </c>
      <c r="C24" s="51" t="s">
        <v>88</v>
      </c>
      <c r="D24" s="53" t="s">
        <v>15</v>
      </c>
      <c r="E24" s="54"/>
      <c r="F24" s="54">
        <v>10</v>
      </c>
      <c r="G24" s="54"/>
      <c r="H24" s="54"/>
      <c r="I24" s="55"/>
      <c r="J24" s="55"/>
      <c r="K24" s="54"/>
      <c r="L24" s="54"/>
      <c r="M24" s="56"/>
      <c r="N24" s="33"/>
    </row>
    <row r="25" spans="1:14" ht="41.25" customHeight="1" x14ac:dyDescent="0.25">
      <c r="A25" s="124">
        <v>5</v>
      </c>
      <c r="B25" s="46" t="s">
        <v>90</v>
      </c>
      <c r="C25" s="66" t="s">
        <v>221</v>
      </c>
      <c r="D25" s="67" t="s">
        <v>22</v>
      </c>
      <c r="E25" s="68"/>
      <c r="F25" s="65">
        <v>0.4</v>
      </c>
      <c r="G25" s="48"/>
      <c r="H25" s="48"/>
      <c r="I25" s="48"/>
      <c r="J25" s="48"/>
      <c r="K25" s="48"/>
      <c r="L25" s="48"/>
      <c r="M25" s="49"/>
      <c r="N25" s="33"/>
    </row>
    <row r="26" spans="1:14" ht="15" customHeight="1" x14ac:dyDescent="0.25">
      <c r="A26" s="129"/>
      <c r="B26" s="14" t="s">
        <v>91</v>
      </c>
      <c r="C26" s="58" t="s">
        <v>82</v>
      </c>
      <c r="D26" s="18" t="s">
        <v>15</v>
      </c>
      <c r="E26" s="12">
        <v>10</v>
      </c>
      <c r="F26" s="12">
        <f>E26*F25</f>
        <v>4</v>
      </c>
      <c r="G26" s="12"/>
      <c r="H26" s="12"/>
      <c r="I26" s="19"/>
      <c r="J26" s="19"/>
      <c r="K26" s="19"/>
      <c r="L26" s="19"/>
      <c r="M26" s="50"/>
      <c r="N26" s="33"/>
    </row>
    <row r="27" spans="1:14" ht="15" customHeight="1" thickBot="1" x14ac:dyDescent="0.3">
      <c r="A27" s="125"/>
      <c r="B27" s="52" t="s">
        <v>132</v>
      </c>
      <c r="C27" s="52" t="s">
        <v>175</v>
      </c>
      <c r="D27" s="53" t="s">
        <v>25</v>
      </c>
      <c r="E27" s="54"/>
      <c r="F27" s="62">
        <v>0.02</v>
      </c>
      <c r="G27" s="54"/>
      <c r="H27" s="54"/>
      <c r="I27" s="55"/>
      <c r="J27" s="55"/>
      <c r="K27" s="55"/>
      <c r="L27" s="55"/>
      <c r="M27" s="56"/>
      <c r="N27" s="33"/>
    </row>
    <row r="28" spans="1:14" ht="40.5" x14ac:dyDescent="0.25">
      <c r="A28" s="124">
        <v>6</v>
      </c>
      <c r="B28" s="46" t="s">
        <v>19</v>
      </c>
      <c r="C28" s="66" t="s">
        <v>28</v>
      </c>
      <c r="D28" s="67" t="s">
        <v>222</v>
      </c>
      <c r="E28" s="68"/>
      <c r="F28" s="64">
        <v>0.16800000000000001</v>
      </c>
      <c r="G28" s="48"/>
      <c r="H28" s="48"/>
      <c r="I28" s="48"/>
      <c r="J28" s="48"/>
      <c r="K28" s="48"/>
      <c r="L28" s="48"/>
      <c r="M28" s="49"/>
      <c r="N28" s="33"/>
    </row>
    <row r="29" spans="1:14" ht="16.5" thickBot="1" x14ac:dyDescent="0.3">
      <c r="A29" s="125"/>
      <c r="B29" s="51" t="s">
        <v>186</v>
      </c>
      <c r="C29" s="52" t="s">
        <v>29</v>
      </c>
      <c r="D29" s="53" t="s">
        <v>30</v>
      </c>
      <c r="E29" s="54">
        <v>10.1</v>
      </c>
      <c r="F29" s="54">
        <f>E29*F28</f>
        <v>1.6968000000000001</v>
      </c>
      <c r="G29" s="54"/>
      <c r="H29" s="54"/>
      <c r="I29" s="55"/>
      <c r="J29" s="55"/>
      <c r="K29" s="55"/>
      <c r="L29" s="55"/>
      <c r="M29" s="56"/>
      <c r="N29" s="33"/>
    </row>
    <row r="30" spans="1:14" ht="54.75" thickBot="1" x14ac:dyDescent="0.3">
      <c r="A30" s="77">
        <v>7</v>
      </c>
      <c r="B30" s="69" t="s">
        <v>17</v>
      </c>
      <c r="C30" s="74" t="s">
        <v>223</v>
      </c>
      <c r="D30" s="73" t="s">
        <v>18</v>
      </c>
      <c r="E30" s="75"/>
      <c r="F30" s="76">
        <v>2</v>
      </c>
      <c r="G30" s="71"/>
      <c r="H30" s="71"/>
      <c r="I30" s="71"/>
      <c r="J30" s="71"/>
      <c r="K30" s="71"/>
      <c r="L30" s="71"/>
      <c r="M30" s="72"/>
      <c r="N30" s="33"/>
    </row>
    <row r="31" spans="1:14" x14ac:dyDescent="0.25">
      <c r="A31" s="35"/>
      <c r="B31" s="43"/>
      <c r="C31" s="13" t="s">
        <v>8</v>
      </c>
      <c r="D31" s="43"/>
      <c r="E31" s="35"/>
      <c r="F31" s="35"/>
      <c r="G31" s="35"/>
      <c r="H31" s="34"/>
      <c r="I31" s="9"/>
      <c r="J31" s="34"/>
      <c r="K31" s="9"/>
      <c r="L31" s="34"/>
      <c r="M31" s="34"/>
      <c r="N31" s="32"/>
    </row>
    <row r="32" spans="1:14" x14ac:dyDescent="0.25">
      <c r="A32" s="11"/>
      <c r="B32" s="18"/>
      <c r="C32" s="14" t="s">
        <v>229</v>
      </c>
      <c r="D32" s="18"/>
      <c r="E32" s="11"/>
      <c r="F32" s="11"/>
      <c r="G32" s="11"/>
      <c r="H32" s="12"/>
      <c r="I32" s="19"/>
      <c r="J32" s="12"/>
      <c r="K32" s="19"/>
      <c r="L32" s="12"/>
      <c r="M32" s="12"/>
      <c r="N32" s="32"/>
    </row>
    <row r="33" spans="1:15" x14ac:dyDescent="0.25">
      <c r="A33" s="11"/>
      <c r="B33" s="18"/>
      <c r="C33" s="15" t="s">
        <v>8</v>
      </c>
      <c r="D33" s="18"/>
      <c r="E33" s="11"/>
      <c r="F33" s="11"/>
      <c r="G33" s="11"/>
      <c r="H33" s="12"/>
      <c r="I33" s="19"/>
      <c r="J33" s="12"/>
      <c r="K33" s="19"/>
      <c r="L33" s="12"/>
      <c r="M33" s="12"/>
      <c r="N33" s="32"/>
    </row>
    <row r="34" spans="1:15" x14ac:dyDescent="0.25">
      <c r="A34" s="11"/>
      <c r="B34" s="18"/>
      <c r="C34" s="14" t="s">
        <v>231</v>
      </c>
      <c r="D34" s="18"/>
      <c r="E34" s="11"/>
      <c r="F34" s="11"/>
      <c r="G34" s="11"/>
      <c r="H34" s="12"/>
      <c r="I34" s="19"/>
      <c r="J34" s="12"/>
      <c r="K34" s="19"/>
      <c r="L34" s="12"/>
      <c r="M34" s="12"/>
      <c r="N34" s="32"/>
    </row>
    <row r="35" spans="1:15" x14ac:dyDescent="0.25">
      <c r="A35" s="11"/>
      <c r="B35" s="18"/>
      <c r="C35" s="15" t="s">
        <v>110</v>
      </c>
      <c r="D35" s="18"/>
      <c r="E35" s="11"/>
      <c r="F35" s="11"/>
      <c r="G35" s="11"/>
      <c r="H35" s="12"/>
      <c r="I35" s="19"/>
      <c r="J35" s="12"/>
      <c r="K35" s="19"/>
      <c r="L35" s="12"/>
      <c r="M35" s="12"/>
      <c r="N35" s="32"/>
      <c r="O35" s="7"/>
    </row>
    <row r="36" spans="1:15" ht="16.5" thickBot="1" x14ac:dyDescent="0.3">
      <c r="A36" s="23"/>
      <c r="B36" s="41"/>
      <c r="C36" s="29" t="s">
        <v>107</v>
      </c>
      <c r="D36" s="41"/>
      <c r="E36" s="37"/>
      <c r="F36" s="17"/>
      <c r="G36" s="17"/>
      <c r="H36" s="17"/>
      <c r="I36" s="10"/>
      <c r="J36" s="10"/>
      <c r="K36" s="10"/>
      <c r="L36" s="10"/>
      <c r="M36" s="17"/>
      <c r="N36" s="33"/>
    </row>
    <row r="37" spans="1:15" ht="81.75" thickBot="1" x14ac:dyDescent="0.3">
      <c r="A37" s="77">
        <v>8</v>
      </c>
      <c r="B37" s="69" t="s">
        <v>20</v>
      </c>
      <c r="C37" s="82" t="s">
        <v>224</v>
      </c>
      <c r="D37" s="73" t="s">
        <v>225</v>
      </c>
      <c r="E37" s="80"/>
      <c r="F37" s="81">
        <v>6.6400000000000001E-2</v>
      </c>
      <c r="G37" s="71"/>
      <c r="H37" s="71"/>
      <c r="I37" s="78"/>
      <c r="J37" s="78"/>
      <c r="K37" s="71"/>
      <c r="L37" s="78"/>
      <c r="M37" s="79"/>
      <c r="N37" s="33"/>
    </row>
    <row r="38" spans="1:15" ht="16.5" thickBot="1" x14ac:dyDescent="0.3">
      <c r="A38" s="77">
        <v>9</v>
      </c>
      <c r="B38" s="69" t="s">
        <v>55</v>
      </c>
      <c r="C38" s="82" t="s">
        <v>56</v>
      </c>
      <c r="D38" s="73" t="s">
        <v>225</v>
      </c>
      <c r="E38" s="80"/>
      <c r="F38" s="81">
        <v>0.06</v>
      </c>
      <c r="G38" s="71"/>
      <c r="H38" s="71"/>
      <c r="I38" s="78"/>
      <c r="J38" s="78"/>
      <c r="K38" s="71"/>
      <c r="L38" s="78"/>
      <c r="M38" s="79"/>
      <c r="N38" s="33"/>
    </row>
    <row r="39" spans="1:15" ht="47.25" customHeight="1" thickBot="1" x14ac:dyDescent="0.3">
      <c r="A39" s="77">
        <v>10</v>
      </c>
      <c r="B39" s="83" t="s">
        <v>31</v>
      </c>
      <c r="C39" s="82" t="s">
        <v>164</v>
      </c>
      <c r="D39" s="73" t="s">
        <v>226</v>
      </c>
      <c r="E39" s="80"/>
      <c r="F39" s="81">
        <v>0.64</v>
      </c>
      <c r="G39" s="71"/>
      <c r="H39" s="71"/>
      <c r="I39" s="78"/>
      <c r="J39" s="78"/>
      <c r="K39" s="71"/>
      <c r="L39" s="78"/>
      <c r="M39" s="79"/>
      <c r="N39" s="33"/>
    </row>
    <row r="40" spans="1:15" ht="35.25" customHeight="1" x14ac:dyDescent="0.25">
      <c r="A40" s="124">
        <v>11</v>
      </c>
      <c r="B40" s="46" t="s">
        <v>32</v>
      </c>
      <c r="C40" s="66" t="s">
        <v>227</v>
      </c>
      <c r="D40" s="67" t="s">
        <v>226</v>
      </c>
      <c r="E40" s="68"/>
      <c r="F40" s="64">
        <v>0.26</v>
      </c>
      <c r="G40" s="48"/>
      <c r="H40" s="48"/>
      <c r="I40" s="48"/>
      <c r="J40" s="48"/>
      <c r="K40" s="48"/>
      <c r="L40" s="48"/>
      <c r="M40" s="49"/>
      <c r="N40" s="33"/>
    </row>
    <row r="41" spans="1:15" ht="16.5" thickBot="1" x14ac:dyDescent="0.3">
      <c r="A41" s="125"/>
      <c r="B41" s="51" t="s">
        <v>186</v>
      </c>
      <c r="C41" s="84" t="s">
        <v>29</v>
      </c>
      <c r="D41" s="53" t="s">
        <v>13</v>
      </c>
      <c r="E41" s="54">
        <v>1.1499999999999999</v>
      </c>
      <c r="F41" s="54">
        <f>E41*F40</f>
        <v>0.29899999999999999</v>
      </c>
      <c r="G41" s="54"/>
      <c r="H41" s="54"/>
      <c r="I41" s="54"/>
      <c r="J41" s="54"/>
      <c r="K41" s="54"/>
      <c r="L41" s="54"/>
      <c r="M41" s="56"/>
      <c r="N41" s="33"/>
    </row>
    <row r="42" spans="1:15" ht="36" customHeight="1" x14ac:dyDescent="0.25">
      <c r="A42" s="124">
        <v>12</v>
      </c>
      <c r="B42" s="61" t="s">
        <v>23</v>
      </c>
      <c r="C42" s="66" t="s">
        <v>228</v>
      </c>
      <c r="D42" s="67" t="s">
        <v>225</v>
      </c>
      <c r="E42" s="68"/>
      <c r="F42" s="64">
        <v>5.1000000000000004E-3</v>
      </c>
      <c r="G42" s="48"/>
      <c r="H42" s="48"/>
      <c r="I42" s="48"/>
      <c r="J42" s="48"/>
      <c r="K42" s="48"/>
      <c r="L42" s="48"/>
      <c r="M42" s="49"/>
      <c r="N42" s="33"/>
    </row>
    <row r="43" spans="1:15" ht="16.5" thickBot="1" x14ac:dyDescent="0.3">
      <c r="A43" s="125"/>
      <c r="B43" s="51" t="s">
        <v>187</v>
      </c>
      <c r="C43" s="84" t="s">
        <v>33</v>
      </c>
      <c r="D43" s="53" t="s">
        <v>13</v>
      </c>
      <c r="E43" s="54">
        <v>102</v>
      </c>
      <c r="F43" s="54">
        <f>E43*F42</f>
        <v>0.5202</v>
      </c>
      <c r="G43" s="54"/>
      <c r="H43" s="54"/>
      <c r="I43" s="55"/>
      <c r="J43" s="55"/>
      <c r="K43" s="54"/>
      <c r="L43" s="54"/>
      <c r="M43" s="56"/>
      <c r="N43" s="33"/>
    </row>
    <row r="44" spans="1:15" x14ac:dyDescent="0.25">
      <c r="A44" s="35"/>
      <c r="B44" s="22"/>
      <c r="C44" s="13" t="s">
        <v>8</v>
      </c>
      <c r="D44" s="43"/>
      <c r="E44" s="35"/>
      <c r="F44" s="35"/>
      <c r="G44" s="35"/>
      <c r="H44" s="34"/>
      <c r="I44" s="9"/>
      <c r="J44" s="34"/>
      <c r="K44" s="9"/>
      <c r="L44" s="34"/>
      <c r="M44" s="34"/>
      <c r="N44" s="32"/>
    </row>
    <row r="45" spans="1:15" x14ac:dyDescent="0.25">
      <c r="A45" s="11"/>
      <c r="B45" s="20"/>
      <c r="C45" s="14" t="s">
        <v>229</v>
      </c>
      <c r="D45" s="18"/>
      <c r="E45" s="11"/>
      <c r="F45" s="11"/>
      <c r="G45" s="11"/>
      <c r="H45" s="12"/>
      <c r="I45" s="19"/>
      <c r="J45" s="12"/>
      <c r="K45" s="19"/>
      <c r="L45" s="12"/>
      <c r="M45" s="12"/>
      <c r="N45" s="32"/>
    </row>
    <row r="46" spans="1:15" x14ac:dyDescent="0.25">
      <c r="A46" s="11"/>
      <c r="B46" s="20"/>
      <c r="C46" s="15" t="s">
        <v>8</v>
      </c>
      <c r="D46" s="18"/>
      <c r="E46" s="11"/>
      <c r="F46" s="11"/>
      <c r="G46" s="11"/>
      <c r="H46" s="12"/>
      <c r="I46" s="19"/>
      <c r="J46" s="12"/>
      <c r="K46" s="19"/>
      <c r="L46" s="12"/>
      <c r="M46" s="12"/>
      <c r="N46" s="32"/>
    </row>
    <row r="47" spans="1:15" x14ac:dyDescent="0.25">
      <c r="A47" s="11"/>
      <c r="B47" s="20"/>
      <c r="C47" s="14" t="s">
        <v>230</v>
      </c>
      <c r="D47" s="18"/>
      <c r="E47" s="11"/>
      <c r="F47" s="11"/>
      <c r="G47" s="11"/>
      <c r="H47" s="12"/>
      <c r="I47" s="19"/>
      <c r="J47" s="12"/>
      <c r="K47" s="19"/>
      <c r="L47" s="12"/>
      <c r="M47" s="12"/>
      <c r="N47" s="32"/>
    </row>
    <row r="48" spans="1:15" x14ac:dyDescent="0.25">
      <c r="A48" s="11"/>
      <c r="B48" s="20"/>
      <c r="C48" s="15" t="s">
        <v>111</v>
      </c>
      <c r="D48" s="18"/>
      <c r="E48" s="11"/>
      <c r="F48" s="11"/>
      <c r="G48" s="11"/>
      <c r="H48" s="12"/>
      <c r="I48" s="19"/>
      <c r="J48" s="12"/>
      <c r="K48" s="19"/>
      <c r="L48" s="12"/>
      <c r="M48" s="12"/>
      <c r="N48" s="32"/>
      <c r="O48" s="7"/>
    </row>
    <row r="49" spans="1:15" ht="16.5" thickBot="1" x14ac:dyDescent="0.3">
      <c r="A49" s="23"/>
      <c r="B49" s="42"/>
      <c r="C49" s="29" t="s">
        <v>106</v>
      </c>
      <c r="D49" s="41"/>
      <c r="E49" s="17"/>
      <c r="F49" s="17"/>
      <c r="G49" s="17"/>
      <c r="H49" s="17"/>
      <c r="I49" s="10"/>
      <c r="J49" s="10"/>
      <c r="K49" s="10"/>
      <c r="L49" s="10"/>
      <c r="M49" s="17"/>
      <c r="N49" s="33"/>
    </row>
    <row r="50" spans="1:15" ht="137.25" x14ac:dyDescent="0.25">
      <c r="A50" s="85">
        <v>13</v>
      </c>
      <c r="B50" s="61" t="s">
        <v>34</v>
      </c>
      <c r="C50" s="66" t="s">
        <v>232</v>
      </c>
      <c r="D50" s="67" t="s">
        <v>24</v>
      </c>
      <c r="E50" s="68"/>
      <c r="F50" s="64">
        <v>1</v>
      </c>
      <c r="G50" s="48"/>
      <c r="H50" s="86"/>
      <c r="I50" s="86"/>
      <c r="J50" s="86"/>
      <c r="K50" s="48"/>
      <c r="L50" s="48"/>
      <c r="M50" s="87"/>
      <c r="N50" s="33"/>
    </row>
    <row r="51" spans="1:15" ht="40.5" x14ac:dyDescent="0.25">
      <c r="A51" s="88"/>
      <c r="B51" s="14" t="s">
        <v>34</v>
      </c>
      <c r="C51" s="57" t="s">
        <v>172</v>
      </c>
      <c r="D51" s="18" t="s">
        <v>24</v>
      </c>
      <c r="E51" s="12">
        <v>1</v>
      </c>
      <c r="F51" s="12">
        <f>E51*F50</f>
        <v>1</v>
      </c>
      <c r="G51" s="12"/>
      <c r="H51" s="12"/>
      <c r="I51" s="19"/>
      <c r="J51" s="19"/>
      <c r="K51" s="12"/>
      <c r="L51" s="12"/>
      <c r="M51" s="50"/>
      <c r="N51" s="33"/>
    </row>
    <row r="52" spans="1:15" ht="27" x14ac:dyDescent="0.25">
      <c r="A52" s="88"/>
      <c r="B52" s="14" t="s">
        <v>188</v>
      </c>
      <c r="C52" s="24" t="s">
        <v>35</v>
      </c>
      <c r="D52" s="18" t="s">
        <v>15</v>
      </c>
      <c r="E52" s="12"/>
      <c r="F52" s="12">
        <v>91</v>
      </c>
      <c r="G52" s="12"/>
      <c r="H52" s="12"/>
      <c r="I52" s="19"/>
      <c r="J52" s="19"/>
      <c r="K52" s="19"/>
      <c r="L52" s="19"/>
      <c r="M52" s="50"/>
      <c r="N52" s="33"/>
    </row>
    <row r="53" spans="1:15" ht="29.25" x14ac:dyDescent="0.25">
      <c r="A53" s="88"/>
      <c r="B53" s="14" t="s">
        <v>189</v>
      </c>
      <c r="C53" s="24" t="s">
        <v>174</v>
      </c>
      <c r="D53" s="18" t="s">
        <v>15</v>
      </c>
      <c r="E53" s="12"/>
      <c r="F53" s="12">
        <v>94.5</v>
      </c>
      <c r="G53" s="12"/>
      <c r="H53" s="12"/>
      <c r="I53" s="19"/>
      <c r="J53" s="19"/>
      <c r="K53" s="19"/>
      <c r="L53" s="19"/>
      <c r="M53" s="50"/>
      <c r="N53" s="33"/>
    </row>
    <row r="54" spans="1:15" x14ac:dyDescent="0.25">
      <c r="A54" s="88"/>
      <c r="B54" s="14" t="s">
        <v>190</v>
      </c>
      <c r="C54" s="24" t="s">
        <v>36</v>
      </c>
      <c r="D54" s="18" t="s">
        <v>15</v>
      </c>
      <c r="E54" s="12"/>
      <c r="F54" s="12">
        <v>91</v>
      </c>
      <c r="G54" s="12"/>
      <c r="H54" s="12"/>
      <c r="I54" s="19"/>
      <c r="J54" s="19"/>
      <c r="K54" s="19"/>
      <c r="L54" s="19"/>
      <c r="M54" s="50"/>
      <c r="N54" s="33"/>
    </row>
    <row r="55" spans="1:15" x14ac:dyDescent="0.25">
      <c r="A55" s="88"/>
      <c r="B55" s="14" t="s">
        <v>191</v>
      </c>
      <c r="C55" s="24" t="s">
        <v>93</v>
      </c>
      <c r="D55" s="18" t="s">
        <v>16</v>
      </c>
      <c r="E55" s="12"/>
      <c r="F55" s="12">
        <v>1</v>
      </c>
      <c r="G55" s="12"/>
      <c r="H55" s="12"/>
      <c r="I55" s="19"/>
      <c r="J55" s="19"/>
      <c r="K55" s="19"/>
      <c r="L55" s="19"/>
      <c r="M55" s="50"/>
      <c r="N55" s="33"/>
    </row>
    <row r="56" spans="1:15" ht="15.75" thickBot="1" x14ac:dyDescent="0.3">
      <c r="A56" s="89"/>
      <c r="B56" s="51" t="s">
        <v>192</v>
      </c>
      <c r="C56" s="52" t="s">
        <v>37</v>
      </c>
      <c r="D56" s="53" t="s">
        <v>16</v>
      </c>
      <c r="E56" s="54"/>
      <c r="F56" s="54">
        <v>1</v>
      </c>
      <c r="G56" s="54"/>
      <c r="H56" s="54"/>
      <c r="I56" s="55"/>
      <c r="J56" s="55"/>
      <c r="K56" s="55"/>
      <c r="L56" s="55"/>
      <c r="M56" s="56"/>
      <c r="N56" s="33"/>
    </row>
    <row r="57" spans="1:15" x14ac:dyDescent="0.25">
      <c r="A57" s="35"/>
      <c r="B57" s="22"/>
      <c r="C57" s="13" t="s">
        <v>8</v>
      </c>
      <c r="D57" s="43"/>
      <c r="E57" s="35"/>
      <c r="F57" s="35"/>
      <c r="G57" s="35"/>
      <c r="H57" s="34"/>
      <c r="I57" s="9"/>
      <c r="J57" s="34"/>
      <c r="K57" s="9"/>
      <c r="L57" s="34"/>
      <c r="M57" s="34"/>
      <c r="N57" s="32"/>
      <c r="O57" s="7"/>
    </row>
    <row r="58" spans="1:15" x14ac:dyDescent="0.25">
      <c r="A58" s="11"/>
      <c r="B58" s="20"/>
      <c r="C58" s="14" t="s">
        <v>229</v>
      </c>
      <c r="D58" s="18"/>
      <c r="E58" s="11"/>
      <c r="F58" s="11"/>
      <c r="G58" s="11"/>
      <c r="H58" s="12"/>
      <c r="I58" s="19"/>
      <c r="J58" s="12"/>
      <c r="K58" s="19"/>
      <c r="L58" s="12"/>
      <c r="M58" s="12"/>
      <c r="N58" s="32"/>
    </row>
    <row r="59" spans="1:15" x14ac:dyDescent="0.25">
      <c r="A59" s="11"/>
      <c r="B59" s="20"/>
      <c r="C59" s="15" t="s">
        <v>8</v>
      </c>
      <c r="D59" s="18"/>
      <c r="E59" s="11"/>
      <c r="F59" s="11"/>
      <c r="G59" s="11"/>
      <c r="H59" s="12"/>
      <c r="I59" s="19"/>
      <c r="J59" s="12"/>
      <c r="K59" s="19"/>
      <c r="L59" s="12"/>
      <c r="M59" s="12"/>
      <c r="N59" s="32"/>
    </row>
    <row r="60" spans="1:15" x14ac:dyDescent="0.25">
      <c r="A60" s="11"/>
      <c r="B60" s="20"/>
      <c r="C60" s="14" t="s">
        <v>233</v>
      </c>
      <c r="D60" s="18"/>
      <c r="E60" s="11"/>
      <c r="F60" s="11"/>
      <c r="G60" s="11"/>
      <c r="H60" s="12"/>
      <c r="I60" s="19"/>
      <c r="J60" s="12"/>
      <c r="K60" s="19"/>
      <c r="L60" s="12"/>
      <c r="M60" s="12"/>
      <c r="N60" s="32"/>
    </row>
    <row r="61" spans="1:15" x14ac:dyDescent="0.25">
      <c r="A61" s="11"/>
      <c r="B61" s="20"/>
      <c r="C61" s="15" t="s">
        <v>112</v>
      </c>
      <c r="D61" s="18"/>
      <c r="E61" s="11"/>
      <c r="F61" s="11"/>
      <c r="G61" s="11"/>
      <c r="H61" s="12"/>
      <c r="I61" s="19"/>
      <c r="J61" s="12"/>
      <c r="K61" s="19"/>
      <c r="L61" s="12"/>
      <c r="M61" s="12"/>
      <c r="N61" s="32"/>
      <c r="O61" s="7"/>
    </row>
    <row r="62" spans="1:15" ht="32.25" thickBot="1" x14ac:dyDescent="0.3">
      <c r="A62" s="23"/>
      <c r="B62" s="42"/>
      <c r="C62" s="29" t="s">
        <v>108</v>
      </c>
      <c r="D62" s="41"/>
      <c r="E62" s="17"/>
      <c r="F62" s="17"/>
      <c r="G62" s="17"/>
      <c r="H62" s="17"/>
      <c r="I62" s="10"/>
      <c r="J62" s="10"/>
      <c r="K62" s="10"/>
      <c r="L62" s="10"/>
      <c r="M62" s="17"/>
      <c r="N62" s="33"/>
    </row>
    <row r="63" spans="1:15" ht="54.75" thickBot="1" x14ac:dyDescent="0.3">
      <c r="A63" s="77">
        <v>14</v>
      </c>
      <c r="B63" s="70" t="s">
        <v>38</v>
      </c>
      <c r="C63" s="74" t="s">
        <v>102</v>
      </c>
      <c r="D63" s="73" t="s">
        <v>225</v>
      </c>
      <c r="E63" s="75"/>
      <c r="F63" s="76">
        <v>0.01</v>
      </c>
      <c r="G63" s="71"/>
      <c r="H63" s="71"/>
      <c r="I63" s="71"/>
      <c r="J63" s="71"/>
      <c r="K63" s="71"/>
      <c r="L63" s="71"/>
      <c r="M63" s="72"/>
      <c r="N63" s="33"/>
    </row>
    <row r="64" spans="1:15" ht="40.5" x14ac:dyDescent="0.25">
      <c r="A64" s="124">
        <v>15</v>
      </c>
      <c r="B64" s="46" t="s">
        <v>32</v>
      </c>
      <c r="C64" s="90" t="s">
        <v>94</v>
      </c>
      <c r="D64" s="67" t="s">
        <v>226</v>
      </c>
      <c r="E64" s="91"/>
      <c r="F64" s="65">
        <v>0.08</v>
      </c>
      <c r="G64" s="48"/>
      <c r="H64" s="48"/>
      <c r="I64" s="86"/>
      <c r="J64" s="86"/>
      <c r="K64" s="48"/>
      <c r="L64" s="86"/>
      <c r="M64" s="87"/>
      <c r="N64" s="33"/>
    </row>
    <row r="65" spans="1:14" ht="16.5" thickBot="1" x14ac:dyDescent="0.3">
      <c r="A65" s="125"/>
      <c r="B65" s="51" t="s">
        <v>92</v>
      </c>
      <c r="C65" s="84" t="s">
        <v>29</v>
      </c>
      <c r="D65" s="53" t="s">
        <v>13</v>
      </c>
      <c r="E65" s="54">
        <v>1.1499999999999999</v>
      </c>
      <c r="F65" s="54">
        <f>E65*F64</f>
        <v>9.1999999999999998E-2</v>
      </c>
      <c r="G65" s="54"/>
      <c r="H65" s="54"/>
      <c r="I65" s="54"/>
      <c r="J65" s="54"/>
      <c r="K65" s="54"/>
      <c r="L65" s="54"/>
      <c r="M65" s="56"/>
      <c r="N65" s="33"/>
    </row>
    <row r="66" spans="1:14" ht="88.5" customHeight="1" x14ac:dyDescent="0.25">
      <c r="A66" s="124">
        <v>16</v>
      </c>
      <c r="B66" s="61" t="s">
        <v>39</v>
      </c>
      <c r="C66" s="66" t="s">
        <v>234</v>
      </c>
      <c r="D66" s="67" t="s">
        <v>40</v>
      </c>
      <c r="E66" s="91"/>
      <c r="F66" s="65">
        <v>7.2999999999999995E-2</v>
      </c>
      <c r="G66" s="48"/>
      <c r="H66" s="48"/>
      <c r="I66" s="48"/>
      <c r="J66" s="48"/>
      <c r="K66" s="48"/>
      <c r="L66" s="48"/>
      <c r="M66" s="49"/>
      <c r="N66" s="33"/>
    </row>
    <row r="67" spans="1:14" ht="15.75" x14ac:dyDescent="0.25">
      <c r="A67" s="129"/>
      <c r="B67" s="59" t="s">
        <v>193</v>
      </c>
      <c r="C67" s="24" t="s">
        <v>95</v>
      </c>
      <c r="D67" s="18" t="s">
        <v>13</v>
      </c>
      <c r="E67" s="45"/>
      <c r="F67" s="45">
        <v>0.49</v>
      </c>
      <c r="G67" s="12"/>
      <c r="H67" s="12"/>
      <c r="I67" s="19"/>
      <c r="J67" s="19"/>
      <c r="K67" s="19"/>
      <c r="L67" s="19"/>
      <c r="M67" s="50"/>
      <c r="N67" s="33"/>
    </row>
    <row r="68" spans="1:14" x14ac:dyDescent="0.25">
      <c r="A68" s="129"/>
      <c r="B68" s="24" t="s">
        <v>97</v>
      </c>
      <c r="C68" s="24" t="s">
        <v>96</v>
      </c>
      <c r="D68" s="18" t="s">
        <v>15</v>
      </c>
      <c r="E68" s="12"/>
      <c r="F68" s="12">
        <v>10.5</v>
      </c>
      <c r="G68" s="12"/>
      <c r="H68" s="12"/>
      <c r="I68" s="19"/>
      <c r="J68" s="19"/>
      <c r="K68" s="19"/>
      <c r="L68" s="19"/>
      <c r="M68" s="50"/>
      <c r="N68" s="33"/>
    </row>
    <row r="69" spans="1:14" ht="15.75" x14ac:dyDescent="0.25">
      <c r="A69" s="129"/>
      <c r="B69" s="24" t="s">
        <v>136</v>
      </c>
      <c r="C69" s="24" t="s">
        <v>54</v>
      </c>
      <c r="D69" s="18" t="s">
        <v>25</v>
      </c>
      <c r="E69" s="12"/>
      <c r="F69" s="12">
        <v>0.11</v>
      </c>
      <c r="G69" s="12"/>
      <c r="H69" s="12"/>
      <c r="I69" s="19"/>
      <c r="J69" s="19"/>
      <c r="K69" s="19"/>
      <c r="L69" s="19"/>
      <c r="M69" s="50"/>
      <c r="N69" s="33"/>
    </row>
    <row r="70" spans="1:14" ht="15.75" x14ac:dyDescent="0.25">
      <c r="A70" s="129"/>
      <c r="B70" s="24" t="s">
        <v>132</v>
      </c>
      <c r="C70" s="24" t="s">
        <v>98</v>
      </c>
      <c r="D70" s="18" t="s">
        <v>25</v>
      </c>
      <c r="E70" s="12"/>
      <c r="F70" s="45">
        <v>1.2999999999999999E-2</v>
      </c>
      <c r="G70" s="12"/>
      <c r="H70" s="12"/>
      <c r="I70" s="19"/>
      <c r="J70" s="19"/>
      <c r="K70" s="19"/>
      <c r="L70" s="19"/>
      <c r="M70" s="50"/>
      <c r="N70" s="33"/>
    </row>
    <row r="71" spans="1:14" ht="27.75" customHeight="1" x14ac:dyDescent="0.25">
      <c r="A71" s="129"/>
      <c r="B71" s="24" t="s">
        <v>194</v>
      </c>
      <c r="C71" s="24" t="s">
        <v>176</v>
      </c>
      <c r="D71" s="18" t="s">
        <v>25</v>
      </c>
      <c r="E71" s="12"/>
      <c r="F71" s="12">
        <v>10.220000000000001</v>
      </c>
      <c r="G71" s="12"/>
      <c r="H71" s="12"/>
      <c r="I71" s="19"/>
      <c r="J71" s="19"/>
      <c r="K71" s="19"/>
      <c r="L71" s="19"/>
      <c r="M71" s="50"/>
      <c r="N71" s="33"/>
    </row>
    <row r="72" spans="1:14" ht="15.75" thickBot="1" x14ac:dyDescent="0.3">
      <c r="A72" s="125"/>
      <c r="B72" s="52" t="s">
        <v>195</v>
      </c>
      <c r="C72" s="52" t="s">
        <v>237</v>
      </c>
      <c r="D72" s="53" t="s">
        <v>15</v>
      </c>
      <c r="E72" s="55"/>
      <c r="F72" s="54">
        <v>16.600000000000001</v>
      </c>
      <c r="G72" s="62"/>
      <c r="H72" s="54"/>
      <c r="I72" s="55"/>
      <c r="J72" s="55"/>
      <c r="K72" s="55"/>
      <c r="L72" s="55"/>
      <c r="M72" s="56"/>
      <c r="N72" s="33"/>
    </row>
    <row r="73" spans="1:14" s="94" customFormat="1" ht="27" x14ac:dyDescent="0.25">
      <c r="A73" s="124">
        <v>17</v>
      </c>
      <c r="B73" s="61" t="s">
        <v>41</v>
      </c>
      <c r="C73" s="66" t="s">
        <v>235</v>
      </c>
      <c r="D73" s="67" t="s">
        <v>42</v>
      </c>
      <c r="E73" s="91"/>
      <c r="F73" s="65">
        <v>0.01</v>
      </c>
      <c r="G73" s="48"/>
      <c r="H73" s="48"/>
      <c r="I73" s="48"/>
      <c r="J73" s="48"/>
      <c r="K73" s="48"/>
      <c r="L73" s="48"/>
      <c r="M73" s="49"/>
      <c r="N73" s="93"/>
    </row>
    <row r="74" spans="1:14" s="94" customFormat="1" x14ac:dyDescent="0.25">
      <c r="A74" s="129"/>
      <c r="B74" s="24" t="s">
        <v>119</v>
      </c>
      <c r="C74" s="24" t="s">
        <v>43</v>
      </c>
      <c r="D74" s="18" t="s">
        <v>15</v>
      </c>
      <c r="E74" s="12"/>
      <c r="F74" s="12">
        <v>4.72</v>
      </c>
      <c r="G74" s="12"/>
      <c r="H74" s="12"/>
      <c r="I74" s="19"/>
      <c r="J74" s="19"/>
      <c r="K74" s="19"/>
      <c r="L74" s="19"/>
      <c r="M74" s="50"/>
      <c r="N74" s="93"/>
    </row>
    <row r="75" spans="1:14" s="94" customFormat="1" x14ac:dyDescent="0.25">
      <c r="A75" s="129"/>
      <c r="B75" s="24" t="s">
        <v>120</v>
      </c>
      <c r="C75" s="24" t="s">
        <v>44</v>
      </c>
      <c r="D75" s="18" t="s">
        <v>15</v>
      </c>
      <c r="E75" s="12"/>
      <c r="F75" s="12">
        <v>9.3800000000000008</v>
      </c>
      <c r="G75" s="12"/>
      <c r="H75" s="12"/>
      <c r="I75" s="19"/>
      <c r="J75" s="19"/>
      <c r="K75" s="19"/>
      <c r="L75" s="19"/>
      <c r="M75" s="50"/>
      <c r="N75" s="93"/>
    </row>
    <row r="76" spans="1:14" s="94" customFormat="1" x14ac:dyDescent="0.25">
      <c r="A76" s="129"/>
      <c r="B76" s="24" t="s">
        <v>34</v>
      </c>
      <c r="C76" s="24" t="s">
        <v>45</v>
      </c>
      <c r="D76" s="18" t="s">
        <v>46</v>
      </c>
      <c r="E76" s="19"/>
      <c r="F76" s="12">
        <v>2</v>
      </c>
      <c r="G76" s="12"/>
      <c r="H76" s="12"/>
      <c r="I76" s="19"/>
      <c r="J76" s="19"/>
      <c r="K76" s="19"/>
      <c r="L76" s="19"/>
      <c r="M76" s="50"/>
      <c r="N76" s="93"/>
    </row>
    <row r="77" spans="1:14" s="94" customFormat="1" x14ac:dyDescent="0.25">
      <c r="A77" s="129"/>
      <c r="B77" s="24" t="s">
        <v>34</v>
      </c>
      <c r="C77" s="24" t="s">
        <v>47</v>
      </c>
      <c r="D77" s="18" t="s">
        <v>46</v>
      </c>
      <c r="E77" s="19"/>
      <c r="F77" s="12">
        <v>1</v>
      </c>
      <c r="G77" s="12"/>
      <c r="H77" s="12"/>
      <c r="I77" s="19"/>
      <c r="J77" s="19"/>
      <c r="K77" s="19"/>
      <c r="L77" s="19"/>
      <c r="M77" s="50"/>
      <c r="N77" s="93"/>
    </row>
    <row r="78" spans="1:14" s="94" customFormat="1" ht="27.75" thickBot="1" x14ac:dyDescent="0.3">
      <c r="A78" s="125"/>
      <c r="B78" s="52" t="s">
        <v>196</v>
      </c>
      <c r="C78" s="52" t="s">
        <v>99</v>
      </c>
      <c r="D78" s="53" t="s">
        <v>48</v>
      </c>
      <c r="E78" s="55"/>
      <c r="F78" s="54">
        <v>2</v>
      </c>
      <c r="G78" s="54"/>
      <c r="H78" s="54"/>
      <c r="I78" s="55"/>
      <c r="J78" s="55"/>
      <c r="K78" s="55"/>
      <c r="L78" s="55"/>
      <c r="M78" s="56"/>
      <c r="N78" s="93"/>
    </row>
    <row r="79" spans="1:14" ht="27" x14ac:dyDescent="0.25">
      <c r="A79" s="124">
        <v>18</v>
      </c>
      <c r="B79" s="61" t="s">
        <v>49</v>
      </c>
      <c r="C79" s="66" t="s">
        <v>50</v>
      </c>
      <c r="D79" s="67" t="s">
        <v>236</v>
      </c>
      <c r="E79" s="91"/>
      <c r="F79" s="64">
        <v>5.2200000000000003E-2</v>
      </c>
      <c r="G79" s="48"/>
      <c r="H79" s="48"/>
      <c r="I79" s="48"/>
      <c r="J79" s="48"/>
      <c r="K79" s="48"/>
      <c r="L79" s="48"/>
      <c r="M79" s="49"/>
      <c r="N79" s="33"/>
    </row>
    <row r="80" spans="1:14" x14ac:dyDescent="0.25">
      <c r="A80" s="129"/>
      <c r="B80" s="24" t="s">
        <v>198</v>
      </c>
      <c r="C80" s="57" t="s">
        <v>51</v>
      </c>
      <c r="D80" s="18" t="s">
        <v>48</v>
      </c>
      <c r="E80" s="12">
        <v>25.3</v>
      </c>
      <c r="F80" s="12">
        <f>E80*F79</f>
        <v>1.3206600000000002</v>
      </c>
      <c r="G80" s="12"/>
      <c r="H80" s="12"/>
      <c r="I80" s="12"/>
      <c r="J80" s="12"/>
      <c r="K80" s="12"/>
      <c r="L80" s="12"/>
      <c r="M80" s="50"/>
      <c r="N80" s="33"/>
    </row>
    <row r="81" spans="1:18" ht="15.75" thickBot="1" x14ac:dyDescent="0.3">
      <c r="A81" s="125"/>
      <c r="B81" s="52" t="s">
        <v>197</v>
      </c>
      <c r="C81" s="84" t="s">
        <v>52</v>
      </c>
      <c r="D81" s="53" t="s">
        <v>48</v>
      </c>
      <c r="E81" s="54">
        <v>2.7</v>
      </c>
      <c r="F81" s="54">
        <f>E81*F79</f>
        <v>0.14094000000000001</v>
      </c>
      <c r="G81" s="54"/>
      <c r="H81" s="54"/>
      <c r="I81" s="55"/>
      <c r="J81" s="55"/>
      <c r="K81" s="54"/>
      <c r="L81" s="54"/>
      <c r="M81" s="56"/>
      <c r="N81" s="33"/>
    </row>
    <row r="82" spans="1:18" ht="41.25" thickBot="1" x14ac:dyDescent="0.3">
      <c r="A82" s="77">
        <v>19</v>
      </c>
      <c r="B82" s="83" t="s">
        <v>31</v>
      </c>
      <c r="C82" s="82" t="s">
        <v>165</v>
      </c>
      <c r="D82" s="73" t="s">
        <v>226</v>
      </c>
      <c r="E82" s="80"/>
      <c r="F82" s="76">
        <v>0.01</v>
      </c>
      <c r="G82" s="71"/>
      <c r="H82" s="71"/>
      <c r="I82" s="78"/>
      <c r="J82" s="78"/>
      <c r="K82" s="71"/>
      <c r="L82" s="78"/>
      <c r="M82" s="79"/>
      <c r="N82" s="33"/>
    </row>
    <row r="83" spans="1:18" x14ac:dyDescent="0.25">
      <c r="A83" s="35"/>
      <c r="B83" s="43"/>
      <c r="C83" s="13" t="s">
        <v>8</v>
      </c>
      <c r="D83" s="43"/>
      <c r="E83" s="35"/>
      <c r="F83" s="35"/>
      <c r="G83" s="35"/>
      <c r="H83" s="34"/>
      <c r="I83" s="9"/>
      <c r="J83" s="34"/>
      <c r="K83" s="9"/>
      <c r="L83" s="34"/>
      <c r="M83" s="34"/>
      <c r="N83" s="32"/>
      <c r="O83" s="7"/>
    </row>
    <row r="84" spans="1:18" x14ac:dyDescent="0.25">
      <c r="A84" s="11"/>
      <c r="B84" s="18"/>
      <c r="C84" s="14" t="s">
        <v>229</v>
      </c>
      <c r="D84" s="18"/>
      <c r="E84" s="11"/>
      <c r="F84" s="11"/>
      <c r="G84" s="11"/>
      <c r="H84" s="12"/>
      <c r="I84" s="19"/>
      <c r="J84" s="12"/>
      <c r="K84" s="19"/>
      <c r="L84" s="12"/>
      <c r="M84" s="12"/>
      <c r="N84" s="32"/>
      <c r="O84" s="7"/>
    </row>
    <row r="85" spans="1:18" x14ac:dyDescent="0.25">
      <c r="A85" s="11"/>
      <c r="B85" s="18"/>
      <c r="C85" s="15" t="s">
        <v>8</v>
      </c>
      <c r="D85" s="18"/>
      <c r="E85" s="11"/>
      <c r="F85" s="11"/>
      <c r="G85" s="11"/>
      <c r="H85" s="12"/>
      <c r="I85" s="19"/>
      <c r="J85" s="12"/>
      <c r="K85" s="19"/>
      <c r="L85" s="12"/>
      <c r="M85" s="12"/>
      <c r="N85" s="32"/>
      <c r="O85" s="7"/>
      <c r="P85" s="7"/>
    </row>
    <row r="86" spans="1:18" x14ac:dyDescent="0.25">
      <c r="A86" s="11"/>
      <c r="B86" s="18"/>
      <c r="C86" s="14" t="s">
        <v>233</v>
      </c>
      <c r="D86" s="18"/>
      <c r="E86" s="11"/>
      <c r="F86" s="11"/>
      <c r="G86" s="11"/>
      <c r="H86" s="12"/>
      <c r="I86" s="19"/>
      <c r="J86" s="12"/>
      <c r="K86" s="19"/>
      <c r="L86" s="12"/>
      <c r="M86" s="12"/>
      <c r="N86" s="32"/>
      <c r="O86" s="7"/>
    </row>
    <row r="87" spans="1:18" ht="19.5" customHeight="1" x14ac:dyDescent="0.25">
      <c r="A87" s="11"/>
      <c r="B87" s="18"/>
      <c r="C87" s="15" t="s">
        <v>113</v>
      </c>
      <c r="D87" s="18"/>
      <c r="E87" s="11"/>
      <c r="F87" s="11"/>
      <c r="G87" s="11"/>
      <c r="H87" s="12"/>
      <c r="I87" s="19"/>
      <c r="J87" s="12"/>
      <c r="K87" s="19"/>
      <c r="L87" s="12"/>
      <c r="M87" s="12"/>
      <c r="N87" s="32"/>
      <c r="O87" s="7"/>
      <c r="P87" s="7"/>
    </row>
    <row r="88" spans="1:18" x14ac:dyDescent="0.25">
      <c r="A88" s="11"/>
      <c r="B88" s="18"/>
      <c r="C88" s="15" t="s">
        <v>109</v>
      </c>
      <c r="D88" s="18"/>
      <c r="E88" s="11"/>
      <c r="F88" s="11"/>
      <c r="G88" s="11"/>
      <c r="H88" s="12"/>
      <c r="I88" s="19"/>
      <c r="J88" s="12"/>
      <c r="K88" s="19"/>
      <c r="L88" s="12"/>
      <c r="M88" s="12"/>
      <c r="N88" s="32"/>
      <c r="O88" s="7"/>
      <c r="P88" s="7"/>
    </row>
    <row r="89" spans="1:18" ht="48" thickBot="1" x14ac:dyDescent="0.3">
      <c r="A89" s="23"/>
      <c r="B89" s="41"/>
      <c r="C89" s="29" t="s">
        <v>100</v>
      </c>
      <c r="D89" s="41"/>
      <c r="E89" s="96"/>
      <c r="F89" s="36"/>
      <c r="G89" s="10"/>
      <c r="H89" s="10"/>
      <c r="I89" s="10"/>
      <c r="J89" s="10"/>
      <c r="K89" s="10"/>
      <c r="L89" s="17"/>
      <c r="M89" s="17"/>
      <c r="N89" s="32"/>
      <c r="P89" s="7"/>
      <c r="R89" s="7"/>
    </row>
    <row r="90" spans="1:18" ht="68.25" thickBot="1" x14ac:dyDescent="0.3">
      <c r="A90" s="77">
        <v>20</v>
      </c>
      <c r="B90" s="70" t="s">
        <v>38</v>
      </c>
      <c r="C90" s="74" t="s">
        <v>239</v>
      </c>
      <c r="D90" s="73" t="s">
        <v>225</v>
      </c>
      <c r="E90" s="75"/>
      <c r="F90" s="81">
        <v>0.18720000000000001</v>
      </c>
      <c r="G90" s="71"/>
      <c r="H90" s="71"/>
      <c r="I90" s="71"/>
      <c r="J90" s="71"/>
      <c r="K90" s="71"/>
      <c r="L90" s="71"/>
      <c r="M90" s="72"/>
      <c r="N90" s="33"/>
    </row>
    <row r="91" spans="1:18" ht="16.5" thickBot="1" x14ac:dyDescent="0.3">
      <c r="A91" s="77">
        <v>21</v>
      </c>
      <c r="B91" s="69" t="s">
        <v>55</v>
      </c>
      <c r="C91" s="82" t="s">
        <v>57</v>
      </c>
      <c r="D91" s="73" t="s">
        <v>225</v>
      </c>
      <c r="E91" s="80"/>
      <c r="F91" s="81">
        <v>0.1096</v>
      </c>
      <c r="G91" s="71"/>
      <c r="H91" s="71"/>
      <c r="I91" s="78"/>
      <c r="J91" s="78"/>
      <c r="K91" s="71"/>
      <c r="L91" s="78"/>
      <c r="M91" s="79"/>
      <c r="N91" s="33"/>
    </row>
    <row r="92" spans="1:18" ht="45" customHeight="1" thickBot="1" x14ac:dyDescent="0.3">
      <c r="A92" s="77">
        <v>22</v>
      </c>
      <c r="B92" s="83" t="s">
        <v>31</v>
      </c>
      <c r="C92" s="82" t="s">
        <v>166</v>
      </c>
      <c r="D92" s="73" t="s">
        <v>226</v>
      </c>
      <c r="E92" s="80"/>
      <c r="F92" s="76">
        <v>7.76</v>
      </c>
      <c r="G92" s="71"/>
      <c r="H92" s="71"/>
      <c r="I92" s="78"/>
      <c r="J92" s="78"/>
      <c r="K92" s="71"/>
      <c r="L92" s="78"/>
      <c r="M92" s="79"/>
      <c r="N92" s="33"/>
    </row>
    <row r="93" spans="1:18" ht="54" x14ac:dyDescent="0.25">
      <c r="A93" s="85">
        <v>23</v>
      </c>
      <c r="B93" s="46" t="s">
        <v>32</v>
      </c>
      <c r="C93" s="90" t="s">
        <v>103</v>
      </c>
      <c r="D93" s="67" t="s">
        <v>226</v>
      </c>
      <c r="E93" s="91"/>
      <c r="F93" s="65">
        <v>1.71</v>
      </c>
      <c r="G93" s="48"/>
      <c r="H93" s="48"/>
      <c r="I93" s="86"/>
      <c r="J93" s="86"/>
      <c r="K93" s="48"/>
      <c r="L93" s="86"/>
      <c r="M93" s="87"/>
      <c r="N93" s="33"/>
    </row>
    <row r="94" spans="1:18" ht="16.5" thickBot="1" x14ac:dyDescent="0.3">
      <c r="A94" s="63"/>
      <c r="B94" s="51" t="s">
        <v>186</v>
      </c>
      <c r="C94" s="84" t="s">
        <v>29</v>
      </c>
      <c r="D94" s="53" t="s">
        <v>13</v>
      </c>
      <c r="E94" s="54">
        <v>1.1499999999999999</v>
      </c>
      <c r="F94" s="54">
        <f>E94*F93</f>
        <v>1.9664999999999999</v>
      </c>
      <c r="G94" s="54"/>
      <c r="H94" s="54"/>
      <c r="I94" s="54"/>
      <c r="J94" s="54"/>
      <c r="K94" s="54"/>
      <c r="L94" s="54"/>
      <c r="M94" s="56"/>
      <c r="N94" s="33"/>
    </row>
    <row r="95" spans="1:18" ht="54" x14ac:dyDescent="0.25">
      <c r="A95" s="124">
        <v>24</v>
      </c>
      <c r="B95" s="46" t="s">
        <v>115</v>
      </c>
      <c r="C95" s="66" t="s">
        <v>114</v>
      </c>
      <c r="D95" s="67" t="s">
        <v>225</v>
      </c>
      <c r="E95" s="68"/>
      <c r="F95" s="64">
        <v>7.0699999999999999E-2</v>
      </c>
      <c r="G95" s="48"/>
      <c r="H95" s="48"/>
      <c r="I95" s="48"/>
      <c r="J95" s="48"/>
      <c r="K95" s="48"/>
      <c r="L95" s="48"/>
      <c r="M95" s="49"/>
      <c r="N95" s="33"/>
    </row>
    <row r="96" spans="1:18" x14ac:dyDescent="0.25">
      <c r="A96" s="129"/>
      <c r="B96" s="14" t="s">
        <v>62</v>
      </c>
      <c r="C96" s="57" t="s">
        <v>59</v>
      </c>
      <c r="D96" s="18" t="s">
        <v>53</v>
      </c>
      <c r="E96" s="12"/>
      <c r="F96" s="60">
        <v>4.9770000000000002E-2</v>
      </c>
      <c r="G96" s="12"/>
      <c r="H96" s="12"/>
      <c r="I96" s="12"/>
      <c r="J96" s="12"/>
      <c r="K96" s="12"/>
      <c r="L96" s="12"/>
      <c r="M96" s="50"/>
      <c r="N96" s="33"/>
    </row>
    <row r="97" spans="1:14" x14ac:dyDescent="0.25">
      <c r="A97" s="129"/>
      <c r="B97" s="14" t="s">
        <v>199</v>
      </c>
      <c r="C97" s="57" t="s">
        <v>60</v>
      </c>
      <c r="D97" s="18" t="s">
        <v>53</v>
      </c>
      <c r="E97" s="12"/>
      <c r="F97" s="60">
        <v>0.60294999999999999</v>
      </c>
      <c r="G97" s="12"/>
      <c r="H97" s="12"/>
      <c r="I97" s="12"/>
      <c r="J97" s="12"/>
      <c r="K97" s="12"/>
      <c r="L97" s="12"/>
      <c r="M97" s="50"/>
      <c r="N97" s="33"/>
    </row>
    <row r="98" spans="1:14" ht="16.5" thickBot="1" x14ac:dyDescent="0.3">
      <c r="A98" s="125"/>
      <c r="B98" s="51" t="s">
        <v>187</v>
      </c>
      <c r="C98" s="84" t="s">
        <v>61</v>
      </c>
      <c r="D98" s="53" t="s">
        <v>13</v>
      </c>
      <c r="E98" s="54">
        <v>101.5</v>
      </c>
      <c r="F98" s="54">
        <f>E98*F95</f>
        <v>7.17605</v>
      </c>
      <c r="G98" s="54"/>
      <c r="H98" s="54"/>
      <c r="I98" s="54"/>
      <c r="J98" s="54"/>
      <c r="K98" s="54"/>
      <c r="L98" s="54"/>
      <c r="M98" s="56"/>
      <c r="N98" s="33"/>
    </row>
    <row r="99" spans="1:14" ht="42.75" x14ac:dyDescent="0.25">
      <c r="A99" s="124">
        <v>25</v>
      </c>
      <c r="B99" s="46" t="s">
        <v>116</v>
      </c>
      <c r="C99" s="66" t="s">
        <v>240</v>
      </c>
      <c r="D99" s="67" t="s">
        <v>53</v>
      </c>
      <c r="E99" s="68"/>
      <c r="F99" s="97">
        <v>6.0725300000000004</v>
      </c>
      <c r="G99" s="48"/>
      <c r="H99" s="48"/>
      <c r="I99" s="48"/>
      <c r="J99" s="48"/>
      <c r="K99" s="48"/>
      <c r="L99" s="48"/>
      <c r="M99" s="49"/>
      <c r="N99" s="33"/>
    </row>
    <row r="100" spans="1:14" x14ac:dyDescent="0.25">
      <c r="A100" s="129"/>
      <c r="B100" s="24" t="s">
        <v>118</v>
      </c>
      <c r="C100" s="24" t="s">
        <v>117</v>
      </c>
      <c r="D100" s="18" t="s">
        <v>15</v>
      </c>
      <c r="E100" s="12"/>
      <c r="F100" s="12">
        <v>61</v>
      </c>
      <c r="G100" s="12"/>
      <c r="H100" s="12"/>
      <c r="I100" s="19"/>
      <c r="J100" s="19"/>
      <c r="K100" s="19"/>
      <c r="L100" s="19"/>
      <c r="M100" s="50"/>
      <c r="N100" s="33"/>
    </row>
    <row r="101" spans="1:14" x14ac:dyDescent="0.25">
      <c r="A101" s="129"/>
      <c r="B101" s="24" t="s">
        <v>120</v>
      </c>
      <c r="C101" s="24" t="s">
        <v>121</v>
      </c>
      <c r="D101" s="18" t="s">
        <v>15</v>
      </c>
      <c r="E101" s="12"/>
      <c r="F101" s="12">
        <v>23.1</v>
      </c>
      <c r="G101" s="12"/>
      <c r="H101" s="12"/>
      <c r="I101" s="19"/>
      <c r="J101" s="19"/>
      <c r="K101" s="19"/>
      <c r="L101" s="19"/>
      <c r="M101" s="50"/>
      <c r="N101" s="33"/>
    </row>
    <row r="102" spans="1:14" x14ac:dyDescent="0.25">
      <c r="A102" s="129"/>
      <c r="B102" s="24" t="s">
        <v>123</v>
      </c>
      <c r="C102" s="24" t="s">
        <v>122</v>
      </c>
      <c r="D102" s="18" t="s">
        <v>15</v>
      </c>
      <c r="E102" s="12"/>
      <c r="F102" s="12">
        <v>12.88</v>
      </c>
      <c r="G102" s="12"/>
      <c r="H102" s="12"/>
      <c r="I102" s="19"/>
      <c r="J102" s="19"/>
      <c r="K102" s="19"/>
      <c r="L102" s="19"/>
      <c r="M102" s="50"/>
      <c r="N102" s="33"/>
    </row>
    <row r="103" spans="1:14" x14ac:dyDescent="0.25">
      <c r="A103" s="129"/>
      <c r="B103" s="24" t="s">
        <v>125</v>
      </c>
      <c r="C103" s="24" t="s">
        <v>124</v>
      </c>
      <c r="D103" s="18" t="s">
        <v>15</v>
      </c>
      <c r="E103" s="12"/>
      <c r="F103" s="12">
        <v>15.3</v>
      </c>
      <c r="G103" s="12"/>
      <c r="H103" s="12"/>
      <c r="I103" s="19"/>
      <c r="J103" s="19"/>
      <c r="K103" s="19"/>
      <c r="L103" s="19"/>
      <c r="M103" s="50"/>
      <c r="N103" s="33"/>
    </row>
    <row r="104" spans="1:14" x14ac:dyDescent="0.25">
      <c r="A104" s="129"/>
      <c r="B104" s="24" t="s">
        <v>97</v>
      </c>
      <c r="C104" s="24" t="s">
        <v>126</v>
      </c>
      <c r="D104" s="18" t="s">
        <v>15</v>
      </c>
      <c r="E104" s="12"/>
      <c r="F104" s="12">
        <v>13.8</v>
      </c>
      <c r="G104" s="12"/>
      <c r="H104" s="12"/>
      <c r="I104" s="19"/>
      <c r="J104" s="19"/>
      <c r="K104" s="19"/>
      <c r="L104" s="19"/>
      <c r="M104" s="50"/>
      <c r="N104" s="33"/>
    </row>
    <row r="105" spans="1:14" x14ac:dyDescent="0.25">
      <c r="A105" s="129"/>
      <c r="B105" s="24" t="s">
        <v>128</v>
      </c>
      <c r="C105" s="24" t="s">
        <v>127</v>
      </c>
      <c r="D105" s="18" t="s">
        <v>15</v>
      </c>
      <c r="E105" s="12"/>
      <c r="F105" s="12">
        <v>2.8</v>
      </c>
      <c r="G105" s="12"/>
      <c r="H105" s="12"/>
      <c r="I105" s="19"/>
      <c r="J105" s="19"/>
      <c r="K105" s="19"/>
      <c r="L105" s="19"/>
      <c r="M105" s="50"/>
      <c r="N105" s="33"/>
    </row>
    <row r="106" spans="1:14" x14ac:dyDescent="0.25">
      <c r="A106" s="129"/>
      <c r="B106" s="24" t="s">
        <v>130</v>
      </c>
      <c r="C106" s="24" t="s">
        <v>129</v>
      </c>
      <c r="D106" s="18" t="s">
        <v>15</v>
      </c>
      <c r="E106" s="12"/>
      <c r="F106" s="12">
        <v>62.34</v>
      </c>
      <c r="G106" s="12"/>
      <c r="H106" s="12"/>
      <c r="I106" s="19"/>
      <c r="J106" s="19"/>
      <c r="K106" s="19"/>
      <c r="L106" s="19"/>
      <c r="M106" s="50"/>
      <c r="N106" s="33"/>
    </row>
    <row r="107" spans="1:14" ht="15.75" x14ac:dyDescent="0.25">
      <c r="A107" s="129"/>
      <c r="B107" s="24" t="s">
        <v>134</v>
      </c>
      <c r="C107" s="24" t="s">
        <v>131</v>
      </c>
      <c r="D107" s="18" t="s">
        <v>25</v>
      </c>
      <c r="E107" s="12"/>
      <c r="F107" s="12">
        <v>19.96</v>
      </c>
      <c r="G107" s="12"/>
      <c r="H107" s="12"/>
      <c r="I107" s="19"/>
      <c r="J107" s="19"/>
      <c r="K107" s="19"/>
      <c r="L107" s="19"/>
      <c r="M107" s="50"/>
      <c r="N107" s="33"/>
    </row>
    <row r="108" spans="1:14" ht="15.75" x14ac:dyDescent="0.25">
      <c r="A108" s="129"/>
      <c r="B108" s="24" t="s">
        <v>200</v>
      </c>
      <c r="C108" s="24" t="s">
        <v>133</v>
      </c>
      <c r="D108" s="18" t="s">
        <v>25</v>
      </c>
      <c r="E108" s="12"/>
      <c r="F108" s="12">
        <v>2.79</v>
      </c>
      <c r="G108" s="12"/>
      <c r="H108" s="12"/>
      <c r="I108" s="19"/>
      <c r="J108" s="19"/>
      <c r="K108" s="19"/>
      <c r="L108" s="19"/>
      <c r="M108" s="50"/>
      <c r="N108" s="33"/>
    </row>
    <row r="109" spans="1:14" ht="15.75" x14ac:dyDescent="0.25">
      <c r="A109" s="129"/>
      <c r="B109" s="24" t="s">
        <v>201</v>
      </c>
      <c r="C109" s="24" t="s">
        <v>135</v>
      </c>
      <c r="D109" s="18" t="s">
        <v>25</v>
      </c>
      <c r="E109" s="12"/>
      <c r="F109" s="12">
        <v>1.28</v>
      </c>
      <c r="G109" s="12"/>
      <c r="H109" s="12"/>
      <c r="I109" s="19"/>
      <c r="J109" s="19"/>
      <c r="K109" s="19"/>
      <c r="L109" s="19"/>
      <c r="M109" s="50"/>
      <c r="N109" s="33"/>
    </row>
    <row r="110" spans="1:14" ht="15.75" x14ac:dyDescent="0.25">
      <c r="A110" s="129"/>
      <c r="B110" s="24" t="s">
        <v>202</v>
      </c>
      <c r="C110" s="24" t="s">
        <v>137</v>
      </c>
      <c r="D110" s="18" t="s">
        <v>25</v>
      </c>
      <c r="E110" s="12"/>
      <c r="F110" s="12">
        <v>2.5</v>
      </c>
      <c r="G110" s="12"/>
      <c r="H110" s="12"/>
      <c r="I110" s="19"/>
      <c r="J110" s="19"/>
      <c r="K110" s="19"/>
      <c r="L110" s="19"/>
      <c r="M110" s="50"/>
      <c r="N110" s="33"/>
    </row>
    <row r="111" spans="1:14" x14ac:dyDescent="0.25">
      <c r="A111" s="129"/>
      <c r="B111" s="14" t="s">
        <v>203</v>
      </c>
      <c r="C111" s="57" t="s">
        <v>138</v>
      </c>
      <c r="D111" s="18" t="s">
        <v>15</v>
      </c>
      <c r="E111" s="12"/>
      <c r="F111" s="12">
        <v>5.7</v>
      </c>
      <c r="G111" s="12"/>
      <c r="H111" s="12"/>
      <c r="I111" s="12"/>
      <c r="J111" s="12"/>
      <c r="K111" s="12"/>
      <c r="L111" s="12"/>
      <c r="M111" s="50"/>
      <c r="N111" s="33"/>
    </row>
    <row r="112" spans="1:14" x14ac:dyDescent="0.25">
      <c r="A112" s="129"/>
      <c r="B112" s="14" t="s">
        <v>140</v>
      </c>
      <c r="C112" s="57" t="s">
        <v>139</v>
      </c>
      <c r="D112" s="18" t="s">
        <v>53</v>
      </c>
      <c r="E112" s="12"/>
      <c r="F112" s="12">
        <v>2.8500000000000001E-2</v>
      </c>
      <c r="G112" s="12"/>
      <c r="H112" s="12"/>
      <c r="I112" s="12"/>
      <c r="J112" s="12"/>
      <c r="K112" s="12"/>
      <c r="L112" s="12"/>
      <c r="M112" s="50"/>
      <c r="N112" s="33"/>
    </row>
    <row r="113" spans="1:15" x14ac:dyDescent="0.25">
      <c r="A113" s="129"/>
      <c r="B113" s="14" t="s">
        <v>204</v>
      </c>
      <c r="C113" s="57" t="s">
        <v>141</v>
      </c>
      <c r="D113" s="18" t="s">
        <v>15</v>
      </c>
      <c r="E113" s="12"/>
      <c r="F113" s="12">
        <v>115.6</v>
      </c>
      <c r="G113" s="12"/>
      <c r="H113" s="12"/>
      <c r="I113" s="12"/>
      <c r="J113" s="12"/>
      <c r="K113" s="12"/>
      <c r="L113" s="12"/>
      <c r="M113" s="50"/>
      <c r="N113" s="33"/>
    </row>
    <row r="114" spans="1:15" x14ac:dyDescent="0.25">
      <c r="A114" s="129"/>
      <c r="B114" s="14" t="s">
        <v>205</v>
      </c>
      <c r="C114" s="57" t="s">
        <v>142</v>
      </c>
      <c r="D114" s="18" t="s">
        <v>15</v>
      </c>
      <c r="E114" s="12"/>
      <c r="F114" s="12">
        <v>23.98</v>
      </c>
      <c r="G114" s="12"/>
      <c r="H114" s="12"/>
      <c r="I114" s="12"/>
      <c r="J114" s="12"/>
      <c r="K114" s="12"/>
      <c r="L114" s="12"/>
      <c r="M114" s="50"/>
      <c r="N114" s="33"/>
    </row>
    <row r="115" spans="1:15" x14ac:dyDescent="0.25">
      <c r="A115" s="129"/>
      <c r="B115" s="24" t="s">
        <v>206</v>
      </c>
      <c r="C115" s="24" t="s">
        <v>99</v>
      </c>
      <c r="D115" s="18" t="s">
        <v>48</v>
      </c>
      <c r="E115" s="19"/>
      <c r="F115" s="12">
        <v>81.45</v>
      </c>
      <c r="G115" s="12"/>
      <c r="H115" s="12"/>
      <c r="I115" s="19"/>
      <c r="J115" s="19"/>
      <c r="K115" s="19"/>
      <c r="L115" s="19"/>
      <c r="M115" s="50"/>
      <c r="N115" s="33"/>
    </row>
    <row r="116" spans="1:15" ht="16.5" thickBot="1" x14ac:dyDescent="0.3">
      <c r="A116" s="125"/>
      <c r="B116" s="52" t="s">
        <v>34</v>
      </c>
      <c r="C116" s="52" t="s">
        <v>168</v>
      </c>
      <c r="D116" s="53" t="s">
        <v>16</v>
      </c>
      <c r="E116" s="55"/>
      <c r="F116" s="54">
        <v>1</v>
      </c>
      <c r="G116" s="54"/>
      <c r="H116" s="54"/>
      <c r="I116" s="55"/>
      <c r="J116" s="55"/>
      <c r="K116" s="55"/>
      <c r="L116" s="55"/>
      <c r="M116" s="56"/>
      <c r="N116" s="33"/>
    </row>
    <row r="117" spans="1:15" ht="27" x14ac:dyDescent="0.25">
      <c r="A117" s="124">
        <v>26</v>
      </c>
      <c r="B117" s="46" t="s">
        <v>64</v>
      </c>
      <c r="C117" s="67" t="s">
        <v>143</v>
      </c>
      <c r="D117" s="67" t="s">
        <v>16</v>
      </c>
      <c r="E117" s="65"/>
      <c r="F117" s="95">
        <v>1</v>
      </c>
      <c r="G117" s="86"/>
      <c r="H117" s="86"/>
      <c r="I117" s="48"/>
      <c r="J117" s="48"/>
      <c r="K117" s="48"/>
      <c r="L117" s="48"/>
      <c r="M117" s="87"/>
      <c r="N117" s="33"/>
    </row>
    <row r="118" spans="1:15" x14ac:dyDescent="0.25">
      <c r="A118" s="129"/>
      <c r="B118" s="14" t="s">
        <v>145</v>
      </c>
      <c r="C118" s="57" t="s">
        <v>144</v>
      </c>
      <c r="D118" s="18" t="s">
        <v>15</v>
      </c>
      <c r="E118" s="45"/>
      <c r="F118" s="12">
        <v>3.6</v>
      </c>
      <c r="G118" s="12"/>
      <c r="H118" s="12"/>
      <c r="I118" s="19"/>
      <c r="J118" s="19"/>
      <c r="K118" s="12"/>
      <c r="L118" s="12"/>
      <c r="M118" s="50"/>
      <c r="N118" s="33"/>
    </row>
    <row r="119" spans="1:15" ht="15.75" x14ac:dyDescent="0.25">
      <c r="A119" s="129"/>
      <c r="B119" s="24" t="s">
        <v>132</v>
      </c>
      <c r="C119" s="24" t="s">
        <v>177</v>
      </c>
      <c r="D119" s="18" t="s">
        <v>25</v>
      </c>
      <c r="E119" s="12"/>
      <c r="F119" s="12">
        <v>0.01</v>
      </c>
      <c r="G119" s="12"/>
      <c r="H119" s="12"/>
      <c r="I119" s="19"/>
      <c r="J119" s="19"/>
      <c r="K119" s="19"/>
      <c r="L119" s="19"/>
      <c r="M119" s="50"/>
      <c r="N119" s="33"/>
    </row>
    <row r="120" spans="1:15" ht="16.5" thickBot="1" x14ac:dyDescent="0.3">
      <c r="A120" s="125"/>
      <c r="B120" s="51" t="s">
        <v>136</v>
      </c>
      <c r="C120" s="84" t="s">
        <v>69</v>
      </c>
      <c r="D120" s="53" t="s">
        <v>25</v>
      </c>
      <c r="E120" s="98"/>
      <c r="F120" s="54">
        <v>0.04</v>
      </c>
      <c r="G120" s="54"/>
      <c r="H120" s="54"/>
      <c r="I120" s="55"/>
      <c r="J120" s="55"/>
      <c r="K120" s="54"/>
      <c r="L120" s="54"/>
      <c r="M120" s="56"/>
      <c r="N120" s="33"/>
    </row>
    <row r="121" spans="1:15" ht="40.5" x14ac:dyDescent="0.25">
      <c r="A121" s="124">
        <v>27</v>
      </c>
      <c r="B121" s="46" t="s">
        <v>65</v>
      </c>
      <c r="C121" s="67" t="s">
        <v>146</v>
      </c>
      <c r="D121" s="67" t="s">
        <v>241</v>
      </c>
      <c r="E121" s="65"/>
      <c r="F121" s="95">
        <v>0.11</v>
      </c>
      <c r="G121" s="86"/>
      <c r="H121" s="86"/>
      <c r="I121" s="48"/>
      <c r="J121" s="48"/>
      <c r="K121" s="48"/>
      <c r="L121" s="48"/>
      <c r="M121" s="87"/>
      <c r="N121" s="33"/>
    </row>
    <row r="122" spans="1:15" ht="16.5" thickBot="1" x14ac:dyDescent="0.3">
      <c r="A122" s="125"/>
      <c r="B122" s="51" t="s">
        <v>193</v>
      </c>
      <c r="C122" s="84" t="s">
        <v>70</v>
      </c>
      <c r="D122" s="53" t="s">
        <v>66</v>
      </c>
      <c r="E122" s="62">
        <v>1.02</v>
      </c>
      <c r="F122" s="54">
        <f>E122*F121</f>
        <v>0.11220000000000001</v>
      </c>
      <c r="G122" s="54"/>
      <c r="H122" s="54"/>
      <c r="I122" s="55"/>
      <c r="J122" s="55"/>
      <c r="K122" s="54"/>
      <c r="L122" s="54"/>
      <c r="M122" s="56"/>
      <c r="N122" s="33"/>
    </row>
    <row r="123" spans="1:15" ht="67.5" x14ac:dyDescent="0.25">
      <c r="A123" s="124">
        <v>28</v>
      </c>
      <c r="B123" s="46" t="s">
        <v>67</v>
      </c>
      <c r="C123" s="67" t="s">
        <v>179</v>
      </c>
      <c r="D123" s="67" t="s">
        <v>53</v>
      </c>
      <c r="E123" s="65"/>
      <c r="F123" s="97">
        <v>6.0976400000000002</v>
      </c>
      <c r="G123" s="86"/>
      <c r="H123" s="86"/>
      <c r="I123" s="48"/>
      <c r="J123" s="48"/>
      <c r="K123" s="48"/>
      <c r="L123" s="48"/>
      <c r="M123" s="87"/>
      <c r="N123" s="33"/>
    </row>
    <row r="124" spans="1:15" ht="15.75" thickBot="1" x14ac:dyDescent="0.3">
      <c r="A124" s="125"/>
      <c r="B124" s="51" t="s">
        <v>198</v>
      </c>
      <c r="C124" s="84" t="s">
        <v>68</v>
      </c>
      <c r="D124" s="53" t="s">
        <v>48</v>
      </c>
      <c r="E124" s="62">
        <v>2.23</v>
      </c>
      <c r="F124" s="54">
        <f>E124*F123</f>
        <v>13.597737200000001</v>
      </c>
      <c r="G124" s="54"/>
      <c r="H124" s="54"/>
      <c r="I124" s="55"/>
      <c r="J124" s="55"/>
      <c r="K124" s="54"/>
      <c r="L124" s="54"/>
      <c r="M124" s="56"/>
      <c r="N124" s="33"/>
    </row>
    <row r="125" spans="1:15" x14ac:dyDescent="0.25">
      <c r="A125" s="35"/>
      <c r="B125" s="16"/>
      <c r="C125" s="13" t="s">
        <v>8</v>
      </c>
      <c r="D125" s="43"/>
      <c r="E125" s="35"/>
      <c r="F125" s="35"/>
      <c r="G125" s="35"/>
      <c r="H125" s="34"/>
      <c r="I125" s="9"/>
      <c r="J125" s="34"/>
      <c r="K125" s="9"/>
      <c r="L125" s="34"/>
      <c r="M125" s="34"/>
      <c r="N125" s="32"/>
      <c r="O125" s="7"/>
    </row>
    <row r="126" spans="1:15" x14ac:dyDescent="0.25">
      <c r="A126" s="11"/>
      <c r="B126" s="24"/>
      <c r="C126" s="14" t="s">
        <v>242</v>
      </c>
      <c r="D126" s="18"/>
      <c r="E126" s="11"/>
      <c r="F126" s="11"/>
      <c r="G126" s="11"/>
      <c r="H126" s="12"/>
      <c r="I126" s="19"/>
      <c r="J126" s="12"/>
      <c r="K126" s="19"/>
      <c r="L126" s="12"/>
      <c r="M126" s="12"/>
      <c r="N126" s="32"/>
    </row>
    <row r="127" spans="1:15" x14ac:dyDescent="0.25">
      <c r="A127" s="11"/>
      <c r="B127" s="24"/>
      <c r="C127" s="15" t="s">
        <v>8</v>
      </c>
      <c r="D127" s="18"/>
      <c r="E127" s="11"/>
      <c r="F127" s="11"/>
      <c r="G127" s="11"/>
      <c r="H127" s="12"/>
      <c r="I127" s="19"/>
      <c r="J127" s="12"/>
      <c r="K127" s="19"/>
      <c r="L127" s="12"/>
      <c r="M127" s="12"/>
      <c r="N127" s="32"/>
    </row>
    <row r="128" spans="1:15" x14ac:dyDescent="0.25">
      <c r="A128" s="11"/>
      <c r="B128" s="24"/>
      <c r="C128" s="14" t="s">
        <v>230</v>
      </c>
      <c r="D128" s="18"/>
      <c r="E128" s="11"/>
      <c r="F128" s="11"/>
      <c r="G128" s="11"/>
      <c r="H128" s="12"/>
      <c r="I128" s="19"/>
      <c r="J128" s="12"/>
      <c r="K128" s="19"/>
      <c r="L128" s="12"/>
      <c r="M128" s="12"/>
      <c r="N128" s="32"/>
    </row>
    <row r="129" spans="1:15" x14ac:dyDescent="0.25">
      <c r="A129" s="11"/>
      <c r="B129" s="24"/>
      <c r="C129" s="15" t="s">
        <v>151</v>
      </c>
      <c r="D129" s="18"/>
      <c r="E129" s="11"/>
      <c r="F129" s="11"/>
      <c r="G129" s="11"/>
      <c r="H129" s="12"/>
      <c r="I129" s="19"/>
      <c r="J129" s="12"/>
      <c r="K129" s="19"/>
      <c r="L129" s="12"/>
      <c r="M129" s="12"/>
      <c r="N129" s="32"/>
      <c r="O129" s="7"/>
    </row>
    <row r="130" spans="1:15" ht="21.75" customHeight="1" x14ac:dyDescent="0.25">
      <c r="A130" s="11"/>
      <c r="B130" s="24"/>
      <c r="C130" s="21" t="s">
        <v>147</v>
      </c>
      <c r="D130" s="18"/>
      <c r="E130" s="12"/>
      <c r="F130" s="12"/>
      <c r="G130" s="12"/>
      <c r="H130" s="12"/>
      <c r="I130" s="19"/>
      <c r="J130" s="19"/>
      <c r="K130" s="19"/>
      <c r="L130" s="19"/>
      <c r="M130" s="12"/>
      <c r="N130" s="33"/>
    </row>
    <row r="131" spans="1:15" ht="16.5" thickBot="1" x14ac:dyDescent="0.3">
      <c r="A131" s="23"/>
      <c r="B131" s="8"/>
      <c r="C131" s="29" t="s">
        <v>148</v>
      </c>
      <c r="D131" s="41"/>
      <c r="E131" s="37"/>
      <c r="F131" s="17"/>
      <c r="G131" s="17"/>
      <c r="H131" s="17"/>
      <c r="I131" s="10"/>
      <c r="J131" s="10"/>
      <c r="K131" s="10"/>
      <c r="L131" s="10"/>
      <c r="M131" s="17"/>
      <c r="N131" s="33"/>
      <c r="O131" s="7"/>
    </row>
    <row r="132" spans="1:15" ht="30.75" customHeight="1" thickBot="1" x14ac:dyDescent="0.3">
      <c r="A132" s="77">
        <v>29</v>
      </c>
      <c r="B132" s="70" t="s">
        <v>101</v>
      </c>
      <c r="C132" s="99" t="s">
        <v>243</v>
      </c>
      <c r="D132" s="73" t="s">
        <v>226</v>
      </c>
      <c r="E132" s="75"/>
      <c r="F132" s="76">
        <v>0.32</v>
      </c>
      <c r="G132" s="71"/>
      <c r="H132" s="71"/>
      <c r="I132" s="71"/>
      <c r="J132" s="71"/>
      <c r="K132" s="71"/>
      <c r="L132" s="71"/>
      <c r="M132" s="72"/>
      <c r="N132" s="33"/>
    </row>
    <row r="133" spans="1:15" ht="43.5" thickBot="1" x14ac:dyDescent="0.3">
      <c r="A133" s="77">
        <v>30</v>
      </c>
      <c r="B133" s="70" t="s">
        <v>20</v>
      </c>
      <c r="C133" s="74" t="s">
        <v>244</v>
      </c>
      <c r="D133" s="73" t="s">
        <v>225</v>
      </c>
      <c r="E133" s="75"/>
      <c r="F133" s="81">
        <v>5.67E-2</v>
      </c>
      <c r="G133" s="71"/>
      <c r="H133" s="71"/>
      <c r="I133" s="71"/>
      <c r="J133" s="71"/>
      <c r="K133" s="71"/>
      <c r="L133" s="71"/>
      <c r="M133" s="72"/>
      <c r="N133" s="33"/>
      <c r="O133" s="7"/>
    </row>
    <row r="134" spans="1:15" ht="30" thickBot="1" x14ac:dyDescent="0.3">
      <c r="A134" s="77">
        <v>31</v>
      </c>
      <c r="B134" s="69" t="s">
        <v>55</v>
      </c>
      <c r="C134" s="82" t="s">
        <v>245</v>
      </c>
      <c r="D134" s="73" t="s">
        <v>225</v>
      </c>
      <c r="E134" s="80"/>
      <c r="F134" s="81">
        <v>2.9399999999999999E-2</v>
      </c>
      <c r="G134" s="71"/>
      <c r="H134" s="71"/>
      <c r="I134" s="78"/>
      <c r="J134" s="78"/>
      <c r="K134" s="71"/>
      <c r="L134" s="78"/>
      <c r="M134" s="79"/>
      <c r="N134" s="33"/>
    </row>
    <row r="135" spans="1:15" ht="41.25" thickBot="1" x14ac:dyDescent="0.3">
      <c r="A135" s="100">
        <v>32</v>
      </c>
      <c r="B135" s="101" t="s">
        <v>31</v>
      </c>
      <c r="C135" s="102" t="s">
        <v>167</v>
      </c>
      <c r="D135" s="103" t="s">
        <v>226</v>
      </c>
      <c r="E135" s="104"/>
      <c r="F135" s="105">
        <v>3.05</v>
      </c>
      <c r="G135" s="106"/>
      <c r="H135" s="106"/>
      <c r="I135" s="107"/>
      <c r="J135" s="107"/>
      <c r="K135" s="106"/>
      <c r="L135" s="107"/>
      <c r="M135" s="108"/>
      <c r="N135" s="33"/>
    </row>
    <row r="136" spans="1:15" ht="40.5" x14ac:dyDescent="0.25">
      <c r="A136" s="124">
        <v>33</v>
      </c>
      <c r="B136" s="46" t="s">
        <v>23</v>
      </c>
      <c r="C136" s="66" t="s">
        <v>246</v>
      </c>
      <c r="D136" s="67" t="s">
        <v>225</v>
      </c>
      <c r="E136" s="68"/>
      <c r="F136" s="64">
        <v>3.2000000000000002E-3</v>
      </c>
      <c r="G136" s="48"/>
      <c r="H136" s="48"/>
      <c r="I136" s="48"/>
      <c r="J136" s="48"/>
      <c r="K136" s="48"/>
      <c r="L136" s="48"/>
      <c r="M136" s="49"/>
      <c r="N136" s="33"/>
    </row>
    <row r="137" spans="1:15" ht="16.5" thickBot="1" x14ac:dyDescent="0.3">
      <c r="A137" s="125"/>
      <c r="B137" s="51" t="s">
        <v>207</v>
      </c>
      <c r="C137" s="84" t="s">
        <v>171</v>
      </c>
      <c r="D137" s="53" t="s">
        <v>13</v>
      </c>
      <c r="E137" s="54">
        <v>102</v>
      </c>
      <c r="F137" s="54">
        <f>E137*F136</f>
        <v>0.32640000000000002</v>
      </c>
      <c r="G137" s="54"/>
      <c r="H137" s="54"/>
      <c r="I137" s="54"/>
      <c r="J137" s="54"/>
      <c r="K137" s="54"/>
      <c r="L137" s="54"/>
      <c r="M137" s="56"/>
      <c r="N137" s="33"/>
    </row>
    <row r="138" spans="1:15" ht="40.5" x14ac:dyDescent="0.25">
      <c r="A138" s="85">
        <v>34</v>
      </c>
      <c r="B138" s="46" t="s">
        <v>63</v>
      </c>
      <c r="C138" s="90" t="s">
        <v>149</v>
      </c>
      <c r="D138" s="67" t="s">
        <v>222</v>
      </c>
      <c r="E138" s="91"/>
      <c r="F138" s="65">
        <v>0.27300000000000002</v>
      </c>
      <c r="G138" s="48"/>
      <c r="H138" s="48"/>
      <c r="I138" s="86"/>
      <c r="J138" s="86"/>
      <c r="K138" s="48"/>
      <c r="L138" s="86"/>
      <c r="M138" s="87"/>
      <c r="N138" s="33"/>
    </row>
    <row r="139" spans="1:15" ht="16.5" thickBot="1" x14ac:dyDescent="0.3">
      <c r="A139" s="63"/>
      <c r="B139" s="51" t="s">
        <v>208</v>
      </c>
      <c r="C139" s="84" t="s">
        <v>58</v>
      </c>
      <c r="D139" s="53" t="s">
        <v>13</v>
      </c>
      <c r="E139" s="54">
        <v>11</v>
      </c>
      <c r="F139" s="54">
        <f>E139*F138</f>
        <v>3.0030000000000001</v>
      </c>
      <c r="G139" s="54"/>
      <c r="H139" s="54"/>
      <c r="I139" s="54"/>
      <c r="J139" s="54"/>
      <c r="K139" s="54"/>
      <c r="L139" s="54"/>
      <c r="M139" s="56"/>
      <c r="N139" s="33"/>
    </row>
    <row r="140" spans="1:15" x14ac:dyDescent="0.25">
      <c r="A140" s="35"/>
      <c r="B140" s="16"/>
      <c r="C140" s="13" t="s">
        <v>8</v>
      </c>
      <c r="D140" s="43"/>
      <c r="E140" s="35"/>
      <c r="F140" s="35"/>
      <c r="G140" s="35"/>
      <c r="H140" s="34"/>
      <c r="I140" s="9"/>
      <c r="J140" s="34"/>
      <c r="K140" s="9"/>
      <c r="L140" s="34"/>
      <c r="M140" s="34"/>
      <c r="N140" s="32"/>
      <c r="O140" s="38"/>
    </row>
    <row r="141" spans="1:15" x14ac:dyDescent="0.25">
      <c r="A141" s="11"/>
      <c r="B141" s="24"/>
      <c r="C141" s="14" t="s">
        <v>242</v>
      </c>
      <c r="D141" s="18"/>
      <c r="E141" s="11"/>
      <c r="F141" s="11"/>
      <c r="G141" s="11"/>
      <c r="H141" s="12"/>
      <c r="I141" s="19"/>
      <c r="J141" s="12"/>
      <c r="K141" s="19"/>
      <c r="L141" s="12"/>
      <c r="M141" s="12"/>
      <c r="N141" s="33"/>
    </row>
    <row r="142" spans="1:15" x14ac:dyDescent="0.25">
      <c r="A142" s="11"/>
      <c r="B142" s="24"/>
      <c r="C142" s="15" t="s">
        <v>8</v>
      </c>
      <c r="D142" s="18"/>
      <c r="E142" s="11"/>
      <c r="F142" s="11"/>
      <c r="G142" s="11"/>
      <c r="H142" s="12"/>
      <c r="I142" s="19"/>
      <c r="J142" s="12"/>
      <c r="K142" s="19"/>
      <c r="L142" s="12"/>
      <c r="M142" s="12"/>
      <c r="N142" s="33"/>
    </row>
    <row r="143" spans="1:15" x14ac:dyDescent="0.25">
      <c r="A143" s="11"/>
      <c r="B143" s="24"/>
      <c r="C143" s="14" t="s">
        <v>230</v>
      </c>
      <c r="D143" s="18"/>
      <c r="E143" s="11"/>
      <c r="F143" s="11"/>
      <c r="G143" s="11"/>
      <c r="H143" s="12"/>
      <c r="I143" s="19"/>
      <c r="J143" s="12"/>
      <c r="K143" s="19"/>
      <c r="L143" s="12"/>
      <c r="M143" s="12"/>
      <c r="N143" s="33"/>
    </row>
    <row r="144" spans="1:15" x14ac:dyDescent="0.25">
      <c r="A144" s="11"/>
      <c r="B144" s="24"/>
      <c r="C144" s="15" t="s">
        <v>150</v>
      </c>
      <c r="D144" s="18"/>
      <c r="E144" s="11"/>
      <c r="F144" s="11"/>
      <c r="G144" s="11"/>
      <c r="H144" s="12"/>
      <c r="I144" s="19"/>
      <c r="J144" s="12"/>
      <c r="K144" s="19"/>
      <c r="L144" s="12"/>
      <c r="M144" s="12"/>
      <c r="N144" s="32"/>
    </row>
    <row r="145" spans="1:14" ht="16.5" thickBot="1" x14ac:dyDescent="0.3">
      <c r="A145" s="23"/>
      <c r="B145" s="8"/>
      <c r="C145" s="29" t="s">
        <v>152</v>
      </c>
      <c r="D145" s="41"/>
      <c r="E145" s="37"/>
      <c r="F145" s="17"/>
      <c r="G145" s="17"/>
      <c r="H145" s="17"/>
      <c r="I145" s="10"/>
      <c r="J145" s="10"/>
      <c r="K145" s="10"/>
      <c r="L145" s="10"/>
      <c r="M145" s="17"/>
      <c r="N145" s="33"/>
    </row>
    <row r="146" spans="1:14" ht="54" x14ac:dyDescent="0.25">
      <c r="A146" s="124">
        <v>35</v>
      </c>
      <c r="B146" s="61" t="s">
        <v>71</v>
      </c>
      <c r="C146" s="66" t="s">
        <v>247</v>
      </c>
      <c r="D146" s="67" t="s">
        <v>72</v>
      </c>
      <c r="E146" s="91"/>
      <c r="F146" s="97">
        <v>6.7199999999999996E-2</v>
      </c>
      <c r="G146" s="48"/>
      <c r="H146" s="48"/>
      <c r="I146" s="48"/>
      <c r="J146" s="48"/>
      <c r="K146" s="48"/>
      <c r="L146" s="48"/>
      <c r="M146" s="49"/>
      <c r="N146" s="33"/>
    </row>
    <row r="147" spans="1:14" ht="26.25" customHeight="1" x14ac:dyDescent="0.25">
      <c r="A147" s="129"/>
      <c r="B147" s="24" t="s">
        <v>209</v>
      </c>
      <c r="C147" s="57" t="s">
        <v>153</v>
      </c>
      <c r="D147" s="18" t="s">
        <v>15</v>
      </c>
      <c r="E147" s="12">
        <v>1010</v>
      </c>
      <c r="F147" s="12">
        <f>E147*F146</f>
        <v>67.872</v>
      </c>
      <c r="G147" s="12"/>
      <c r="H147" s="12"/>
      <c r="I147" s="12"/>
      <c r="J147" s="12"/>
      <c r="K147" s="12"/>
      <c r="L147" s="12"/>
      <c r="M147" s="50"/>
      <c r="N147" s="33"/>
    </row>
    <row r="148" spans="1:14" ht="19.5" customHeight="1" x14ac:dyDescent="0.25">
      <c r="A148" s="129"/>
      <c r="B148" s="24" t="s">
        <v>210</v>
      </c>
      <c r="C148" s="14" t="s">
        <v>169</v>
      </c>
      <c r="D148" s="18" t="s">
        <v>16</v>
      </c>
      <c r="E148" s="12"/>
      <c r="F148" s="12">
        <v>7</v>
      </c>
      <c r="G148" s="12"/>
      <c r="H148" s="12"/>
      <c r="I148" s="12"/>
      <c r="J148" s="12"/>
      <c r="K148" s="12"/>
      <c r="L148" s="12"/>
      <c r="M148" s="50"/>
      <c r="N148" s="33"/>
    </row>
    <row r="149" spans="1:14" ht="25.5" customHeight="1" x14ac:dyDescent="0.25">
      <c r="A149" s="129"/>
      <c r="B149" s="24" t="s">
        <v>34</v>
      </c>
      <c r="C149" s="14" t="s">
        <v>173</v>
      </c>
      <c r="D149" s="18" t="s">
        <v>16</v>
      </c>
      <c r="E149" s="12"/>
      <c r="F149" s="12">
        <v>1</v>
      </c>
      <c r="G149" s="12"/>
      <c r="H149" s="12"/>
      <c r="I149" s="12"/>
      <c r="J149" s="12"/>
      <c r="K149" s="12"/>
      <c r="L149" s="12"/>
      <c r="M149" s="50"/>
      <c r="N149" s="33"/>
    </row>
    <row r="150" spans="1:14" ht="19.5" customHeight="1" thickBot="1" x14ac:dyDescent="0.3">
      <c r="A150" s="125"/>
      <c r="B150" s="52" t="s">
        <v>211</v>
      </c>
      <c r="C150" s="51" t="s">
        <v>170</v>
      </c>
      <c r="D150" s="53" t="s">
        <v>16</v>
      </c>
      <c r="E150" s="54"/>
      <c r="F150" s="54">
        <v>1</v>
      </c>
      <c r="G150" s="54"/>
      <c r="H150" s="54"/>
      <c r="I150" s="54"/>
      <c r="J150" s="54"/>
      <c r="K150" s="54"/>
      <c r="L150" s="54"/>
      <c r="M150" s="56"/>
      <c r="N150" s="33"/>
    </row>
    <row r="151" spans="1:14" ht="36" customHeight="1" x14ac:dyDescent="0.25">
      <c r="A151" s="124">
        <v>36</v>
      </c>
      <c r="B151" s="61" t="s">
        <v>73</v>
      </c>
      <c r="C151" s="66" t="s">
        <v>248</v>
      </c>
      <c r="D151" s="67" t="s">
        <v>16</v>
      </c>
      <c r="E151" s="91"/>
      <c r="F151" s="65">
        <v>1</v>
      </c>
      <c r="G151" s="48"/>
      <c r="H151" s="48"/>
      <c r="I151" s="48"/>
      <c r="J151" s="48"/>
      <c r="K151" s="48"/>
      <c r="L151" s="48"/>
      <c r="M151" s="49"/>
      <c r="N151" s="33"/>
    </row>
    <row r="152" spans="1:14" ht="15.75" thickBot="1" x14ac:dyDescent="0.3">
      <c r="A152" s="125"/>
      <c r="B152" s="52" t="s">
        <v>212</v>
      </c>
      <c r="C152" s="84" t="s">
        <v>74</v>
      </c>
      <c r="D152" s="53" t="s">
        <v>15</v>
      </c>
      <c r="E152" s="54">
        <v>1</v>
      </c>
      <c r="F152" s="54">
        <f>E152*F151</f>
        <v>1</v>
      </c>
      <c r="G152" s="54"/>
      <c r="H152" s="54"/>
      <c r="I152" s="54"/>
      <c r="J152" s="54"/>
      <c r="K152" s="54"/>
      <c r="L152" s="54"/>
      <c r="M152" s="56"/>
      <c r="N152" s="33"/>
    </row>
    <row r="153" spans="1:14" ht="67.5" x14ac:dyDescent="0.25">
      <c r="A153" s="124">
        <v>37</v>
      </c>
      <c r="B153" s="61" t="s">
        <v>75</v>
      </c>
      <c r="C153" s="66" t="s">
        <v>249</v>
      </c>
      <c r="D153" s="67" t="s">
        <v>76</v>
      </c>
      <c r="E153" s="91"/>
      <c r="F153" s="64">
        <v>1.9199999999999998E-2</v>
      </c>
      <c r="G153" s="48"/>
      <c r="H153" s="48"/>
      <c r="I153" s="48"/>
      <c r="J153" s="48"/>
      <c r="K153" s="48"/>
      <c r="L153" s="48"/>
      <c r="M153" s="49"/>
      <c r="N153" s="33"/>
    </row>
    <row r="154" spans="1:14" ht="27.75" thickBot="1" x14ac:dyDescent="0.3">
      <c r="A154" s="125"/>
      <c r="B154" s="52" t="s">
        <v>213</v>
      </c>
      <c r="C154" s="51" t="s">
        <v>77</v>
      </c>
      <c r="D154" s="53" t="s">
        <v>15</v>
      </c>
      <c r="E154" s="54"/>
      <c r="F154" s="54">
        <v>19.2</v>
      </c>
      <c r="G154" s="54"/>
      <c r="H154" s="54"/>
      <c r="I154" s="54"/>
      <c r="J154" s="54"/>
      <c r="K154" s="54"/>
      <c r="L154" s="54"/>
      <c r="M154" s="56"/>
      <c r="N154" s="33"/>
    </row>
    <row r="155" spans="1:14" ht="40.5" x14ac:dyDescent="0.25">
      <c r="A155" s="124">
        <v>38</v>
      </c>
      <c r="B155" s="61" t="s">
        <v>180</v>
      </c>
      <c r="C155" s="66" t="s">
        <v>250</v>
      </c>
      <c r="D155" s="67" t="s">
        <v>72</v>
      </c>
      <c r="E155" s="91"/>
      <c r="F155" s="97">
        <v>5.0000000000000001E-3</v>
      </c>
      <c r="G155" s="48"/>
      <c r="H155" s="48"/>
      <c r="I155" s="48"/>
      <c r="J155" s="48"/>
      <c r="K155" s="48"/>
      <c r="L155" s="48"/>
      <c r="M155" s="49"/>
      <c r="N155" s="33"/>
    </row>
    <row r="156" spans="1:14" ht="15.75" thickBot="1" x14ac:dyDescent="0.3">
      <c r="A156" s="125"/>
      <c r="B156" s="52" t="s">
        <v>214</v>
      </c>
      <c r="C156" s="84" t="s">
        <v>181</v>
      </c>
      <c r="D156" s="53" t="s">
        <v>15</v>
      </c>
      <c r="E156" s="54">
        <v>1010</v>
      </c>
      <c r="F156" s="54">
        <f>E156*F155</f>
        <v>5.05</v>
      </c>
      <c r="G156" s="54"/>
      <c r="H156" s="54"/>
      <c r="I156" s="54"/>
      <c r="J156" s="54"/>
      <c r="K156" s="54"/>
      <c r="L156" s="54"/>
      <c r="M156" s="56"/>
      <c r="N156" s="33"/>
    </row>
    <row r="157" spans="1:14" ht="40.5" x14ac:dyDescent="0.25">
      <c r="A157" s="124">
        <v>39</v>
      </c>
      <c r="B157" s="61" t="s">
        <v>79</v>
      </c>
      <c r="C157" s="66" t="s">
        <v>78</v>
      </c>
      <c r="D157" s="67" t="s">
        <v>24</v>
      </c>
      <c r="E157" s="91"/>
      <c r="F157" s="65">
        <v>1</v>
      </c>
      <c r="G157" s="48"/>
      <c r="H157" s="48"/>
      <c r="I157" s="48"/>
      <c r="J157" s="48"/>
      <c r="K157" s="48"/>
      <c r="L157" s="48"/>
      <c r="M157" s="49"/>
      <c r="N157" s="33"/>
    </row>
    <row r="158" spans="1:14" ht="15.75" thickBot="1" x14ac:dyDescent="0.3">
      <c r="A158" s="125"/>
      <c r="B158" s="52" t="s">
        <v>34</v>
      </c>
      <c r="C158" s="84" t="s">
        <v>80</v>
      </c>
      <c r="D158" s="53" t="s">
        <v>15</v>
      </c>
      <c r="E158" s="54"/>
      <c r="F158" s="54">
        <v>1</v>
      </c>
      <c r="G158" s="54"/>
      <c r="H158" s="54"/>
      <c r="I158" s="54"/>
      <c r="J158" s="54"/>
      <c r="K158" s="54"/>
      <c r="L158" s="54"/>
      <c r="M158" s="56"/>
      <c r="N158" s="33"/>
    </row>
    <row r="159" spans="1:14" ht="27" x14ac:dyDescent="0.25">
      <c r="A159" s="124">
        <v>40</v>
      </c>
      <c r="B159" s="61" t="s">
        <v>156</v>
      </c>
      <c r="C159" s="66" t="s">
        <v>157</v>
      </c>
      <c r="D159" s="67" t="s">
        <v>158</v>
      </c>
      <c r="E159" s="91"/>
      <c r="F159" s="65">
        <v>1</v>
      </c>
      <c r="G159" s="48"/>
      <c r="H159" s="48"/>
      <c r="I159" s="48"/>
      <c r="J159" s="48"/>
      <c r="K159" s="48"/>
      <c r="L159" s="48"/>
      <c r="M159" s="49"/>
      <c r="N159" s="33"/>
    </row>
    <row r="160" spans="1:14" ht="27.75" thickBot="1" x14ac:dyDescent="0.3">
      <c r="A160" s="125"/>
      <c r="B160" s="52" t="s">
        <v>209</v>
      </c>
      <c r="C160" s="51" t="s">
        <v>159</v>
      </c>
      <c r="D160" s="53" t="s">
        <v>15</v>
      </c>
      <c r="E160" s="54">
        <v>0.4</v>
      </c>
      <c r="F160" s="54">
        <f>E160*F159</f>
        <v>0.4</v>
      </c>
      <c r="G160" s="54"/>
      <c r="H160" s="54"/>
      <c r="I160" s="54"/>
      <c r="J160" s="54"/>
      <c r="K160" s="54"/>
      <c r="L160" s="54"/>
      <c r="M160" s="56"/>
      <c r="N160" s="33"/>
    </row>
    <row r="161" spans="1:14" ht="27.75" thickBot="1" x14ac:dyDescent="0.3">
      <c r="A161" s="77">
        <v>41</v>
      </c>
      <c r="B161" s="70" t="s">
        <v>155</v>
      </c>
      <c r="C161" s="74" t="s">
        <v>160</v>
      </c>
      <c r="D161" s="73" t="s">
        <v>76</v>
      </c>
      <c r="E161" s="80"/>
      <c r="F161" s="76">
        <v>6.7199999999999996E-2</v>
      </c>
      <c r="G161" s="71"/>
      <c r="H161" s="71"/>
      <c r="I161" s="71"/>
      <c r="J161" s="71"/>
      <c r="K161" s="71"/>
      <c r="L161" s="71"/>
      <c r="M161" s="72"/>
      <c r="N161" s="33"/>
    </row>
    <row r="162" spans="1:14" x14ac:dyDescent="0.25">
      <c r="A162" s="35"/>
      <c r="B162" s="16"/>
      <c r="C162" s="13" t="s">
        <v>8</v>
      </c>
      <c r="D162" s="43"/>
      <c r="E162" s="35"/>
      <c r="F162" s="35"/>
      <c r="G162" s="35"/>
      <c r="H162" s="34"/>
      <c r="I162" s="9"/>
      <c r="J162" s="34"/>
      <c r="K162" s="9"/>
      <c r="L162" s="34"/>
      <c r="M162" s="34"/>
      <c r="N162" s="32"/>
    </row>
    <row r="163" spans="1:14" x14ac:dyDescent="0.25">
      <c r="A163" s="11"/>
      <c r="B163" s="24"/>
      <c r="C163" s="14" t="s">
        <v>229</v>
      </c>
      <c r="D163" s="18"/>
      <c r="E163" s="11"/>
      <c r="F163" s="11"/>
      <c r="G163" s="11"/>
      <c r="H163" s="12"/>
      <c r="I163" s="19"/>
      <c r="J163" s="12"/>
      <c r="K163" s="19"/>
      <c r="L163" s="12"/>
      <c r="M163" s="12"/>
      <c r="N163" s="32"/>
    </row>
    <row r="164" spans="1:14" x14ac:dyDescent="0.25">
      <c r="A164" s="11"/>
      <c r="B164" s="24"/>
      <c r="C164" s="15" t="s">
        <v>8</v>
      </c>
      <c r="D164" s="18"/>
      <c r="E164" s="11"/>
      <c r="F164" s="11"/>
      <c r="G164" s="11"/>
      <c r="H164" s="12"/>
      <c r="I164" s="19"/>
      <c r="J164" s="12"/>
      <c r="K164" s="19"/>
      <c r="L164" s="12"/>
      <c r="M164" s="12"/>
      <c r="N164" s="32"/>
    </row>
    <row r="165" spans="1:14" x14ac:dyDescent="0.25">
      <c r="A165" s="11"/>
      <c r="B165" s="24"/>
      <c r="C165" s="14" t="s">
        <v>230</v>
      </c>
      <c r="D165" s="18"/>
      <c r="E165" s="11"/>
      <c r="F165" s="11"/>
      <c r="G165" s="11"/>
      <c r="H165" s="12"/>
      <c r="I165" s="19"/>
      <c r="J165" s="12"/>
      <c r="K165" s="19"/>
      <c r="L165" s="12"/>
      <c r="M165" s="12"/>
      <c r="N165" s="32"/>
    </row>
    <row r="166" spans="1:14" x14ac:dyDescent="0.25">
      <c r="A166" s="11"/>
      <c r="B166" s="24"/>
      <c r="C166" s="15" t="s">
        <v>162</v>
      </c>
      <c r="D166" s="18"/>
      <c r="E166" s="11"/>
      <c r="F166" s="11"/>
      <c r="G166" s="11"/>
      <c r="H166" s="12"/>
      <c r="I166" s="19"/>
      <c r="J166" s="12"/>
      <c r="K166" s="19"/>
      <c r="L166" s="12"/>
      <c r="M166" s="12"/>
      <c r="N166" s="32"/>
    </row>
    <row r="167" spans="1:14" x14ac:dyDescent="0.25">
      <c r="A167" s="11"/>
      <c r="B167" s="24"/>
      <c r="C167" s="15" t="s">
        <v>163</v>
      </c>
      <c r="D167" s="18"/>
      <c r="E167" s="11"/>
      <c r="F167" s="11"/>
      <c r="G167" s="11"/>
      <c r="H167" s="12"/>
      <c r="I167" s="19"/>
      <c r="J167" s="12"/>
      <c r="K167" s="19"/>
      <c r="L167" s="12"/>
      <c r="M167" s="12"/>
      <c r="N167" s="32"/>
    </row>
    <row r="168" spans="1:14" ht="16.5" thickBot="1" x14ac:dyDescent="0.3">
      <c r="A168" s="23"/>
      <c r="B168" s="8"/>
      <c r="C168" s="29" t="s">
        <v>154</v>
      </c>
      <c r="D168" s="41"/>
      <c r="E168" s="17"/>
      <c r="F168" s="17"/>
      <c r="G168" s="17"/>
      <c r="H168" s="17"/>
      <c r="I168" s="10"/>
      <c r="J168" s="10"/>
      <c r="K168" s="10"/>
      <c r="L168" s="10"/>
      <c r="M168" s="17"/>
      <c r="N168" s="33"/>
    </row>
    <row r="169" spans="1:14" ht="73.5" customHeight="1" x14ac:dyDescent="0.25">
      <c r="A169" s="85">
        <v>42</v>
      </c>
      <c r="B169" s="46" t="s">
        <v>81</v>
      </c>
      <c r="C169" s="67" t="s">
        <v>238</v>
      </c>
      <c r="D169" s="67" t="s">
        <v>21</v>
      </c>
      <c r="E169" s="65"/>
      <c r="F169" s="95">
        <v>0.18</v>
      </c>
      <c r="G169" s="86"/>
      <c r="H169" s="86"/>
      <c r="I169" s="48"/>
      <c r="J169" s="48"/>
      <c r="K169" s="48"/>
      <c r="L169" s="86"/>
      <c r="M169" s="87"/>
      <c r="N169" s="33"/>
    </row>
    <row r="170" spans="1:14" x14ac:dyDescent="0.25">
      <c r="A170" s="92"/>
      <c r="B170" s="14" t="s">
        <v>34</v>
      </c>
      <c r="C170" s="24" t="s">
        <v>161</v>
      </c>
      <c r="D170" s="18" t="s">
        <v>16</v>
      </c>
      <c r="E170" s="12"/>
      <c r="F170" s="12">
        <v>2</v>
      </c>
      <c r="G170" s="12"/>
      <c r="H170" s="12"/>
      <c r="I170" s="12"/>
      <c r="J170" s="12"/>
      <c r="K170" s="19"/>
      <c r="L170" s="12"/>
      <c r="M170" s="50"/>
      <c r="N170" s="33"/>
    </row>
    <row r="171" spans="1:14" ht="30" thickBot="1" x14ac:dyDescent="0.3">
      <c r="A171" s="63"/>
      <c r="B171" s="51" t="s">
        <v>215</v>
      </c>
      <c r="C171" s="84" t="s">
        <v>178</v>
      </c>
      <c r="D171" s="53" t="s">
        <v>15</v>
      </c>
      <c r="E171" s="54">
        <v>103</v>
      </c>
      <c r="F171" s="54">
        <f>E171*F169</f>
        <v>18.54</v>
      </c>
      <c r="G171" s="54"/>
      <c r="H171" s="54"/>
      <c r="I171" s="55"/>
      <c r="J171" s="55"/>
      <c r="K171" s="54"/>
      <c r="L171" s="54"/>
      <c r="M171" s="56"/>
      <c r="N171" s="33"/>
    </row>
    <row r="172" spans="1:14" x14ac:dyDescent="0.25">
      <c r="A172" s="35"/>
      <c r="B172" s="16"/>
      <c r="C172" s="13" t="s">
        <v>8</v>
      </c>
      <c r="D172" s="43"/>
      <c r="E172" s="35"/>
      <c r="F172" s="35"/>
      <c r="G172" s="35"/>
      <c r="H172" s="34"/>
      <c r="I172" s="9"/>
      <c r="J172" s="34"/>
      <c r="K172" s="9"/>
      <c r="L172" s="34"/>
      <c r="M172" s="34"/>
      <c r="N172" s="32"/>
    </row>
    <row r="173" spans="1:14" x14ac:dyDescent="0.25">
      <c r="A173" s="11"/>
      <c r="B173" s="24"/>
      <c r="C173" s="14"/>
      <c r="D173" s="18"/>
      <c r="E173" s="11"/>
      <c r="F173" s="11"/>
      <c r="G173" s="11"/>
      <c r="H173" s="12"/>
      <c r="I173" s="19"/>
      <c r="J173" s="12"/>
      <c r="K173" s="19"/>
      <c r="L173" s="12"/>
      <c r="M173" s="12"/>
      <c r="N173" s="33"/>
    </row>
    <row r="174" spans="1:14" x14ac:dyDescent="0.25">
      <c r="A174" s="11"/>
      <c r="B174" s="24"/>
      <c r="C174" s="15"/>
      <c r="D174" s="18"/>
      <c r="E174" s="11"/>
      <c r="F174" s="11"/>
      <c r="G174" s="11"/>
      <c r="H174" s="12"/>
      <c r="I174" s="19"/>
      <c r="J174" s="12"/>
      <c r="K174" s="19"/>
      <c r="L174" s="12"/>
      <c r="M174" s="12"/>
      <c r="N174" s="33"/>
    </row>
    <row r="175" spans="1:14" x14ac:dyDescent="0.25">
      <c r="A175" s="11"/>
      <c r="B175" s="24"/>
      <c r="C175" s="14"/>
      <c r="D175" s="18"/>
      <c r="E175" s="11"/>
      <c r="F175" s="11"/>
      <c r="G175" s="11"/>
      <c r="H175" s="12"/>
      <c r="I175" s="19"/>
      <c r="J175" s="12"/>
      <c r="K175" s="19"/>
      <c r="L175" s="12"/>
      <c r="M175" s="12"/>
      <c r="N175" s="33"/>
    </row>
    <row r="176" spans="1:14" x14ac:dyDescent="0.25">
      <c r="A176" s="11"/>
      <c r="B176" s="24"/>
      <c r="C176" s="15"/>
      <c r="D176" s="18"/>
      <c r="E176" s="11"/>
      <c r="F176" s="11"/>
      <c r="G176" s="11"/>
      <c r="H176" s="12"/>
      <c r="I176" s="19"/>
      <c r="J176" s="12"/>
      <c r="K176" s="19"/>
      <c r="L176" s="12"/>
      <c r="M176" s="12"/>
      <c r="N176" s="32"/>
    </row>
    <row r="177" spans="1:15" x14ac:dyDescent="0.25">
      <c r="A177" s="11"/>
      <c r="B177" s="24"/>
      <c r="C177" s="15"/>
      <c r="D177" s="18"/>
      <c r="E177" s="11"/>
      <c r="F177" s="11"/>
      <c r="G177" s="11"/>
      <c r="H177" s="25"/>
      <c r="I177" s="19"/>
      <c r="J177" s="25"/>
      <c r="K177" s="19"/>
      <c r="L177" s="25"/>
      <c r="M177" s="25"/>
      <c r="N177" s="32"/>
      <c r="O177" s="7"/>
    </row>
    <row r="178" spans="1:15" x14ac:dyDescent="0.25">
      <c r="A178" s="11"/>
      <c r="B178" s="24"/>
      <c r="C178" s="14"/>
      <c r="D178" s="18"/>
      <c r="E178" s="11"/>
      <c r="F178" s="11"/>
      <c r="G178" s="11"/>
      <c r="H178" s="12"/>
      <c r="I178" s="19"/>
      <c r="J178" s="12"/>
      <c r="K178" s="19"/>
      <c r="L178" s="12"/>
      <c r="M178" s="12"/>
      <c r="N178" s="33"/>
    </row>
    <row r="179" spans="1:15" x14ac:dyDescent="0.25">
      <c r="A179" s="11"/>
      <c r="B179" s="24"/>
      <c r="C179" s="15"/>
      <c r="D179" s="18"/>
      <c r="E179" s="11"/>
      <c r="F179" s="11"/>
      <c r="G179" s="11"/>
      <c r="H179" s="12"/>
      <c r="I179" s="19"/>
      <c r="J179" s="12"/>
      <c r="K179" s="19"/>
      <c r="L179" s="12"/>
      <c r="M179" s="12"/>
      <c r="N179" s="33"/>
    </row>
    <row r="180" spans="1:15" x14ac:dyDescent="0.25">
      <c r="A180" s="11"/>
      <c r="B180" s="24"/>
      <c r="C180" s="14"/>
      <c r="D180" s="18"/>
      <c r="E180" s="11"/>
      <c r="F180" s="11"/>
      <c r="G180" s="11"/>
      <c r="H180" s="12"/>
      <c r="I180" s="19"/>
      <c r="J180" s="12"/>
      <c r="K180" s="19"/>
      <c r="L180" s="12"/>
      <c r="M180" s="12"/>
      <c r="N180" s="33"/>
    </row>
    <row r="181" spans="1:15" x14ac:dyDescent="0.25">
      <c r="A181" s="11"/>
      <c r="B181" s="24"/>
      <c r="C181" s="15"/>
      <c r="D181" s="18"/>
      <c r="E181" s="11"/>
      <c r="F181" s="11"/>
      <c r="G181" s="11"/>
      <c r="H181" s="12"/>
      <c r="I181" s="19"/>
      <c r="J181" s="12"/>
      <c r="K181" s="19"/>
      <c r="L181" s="12"/>
      <c r="M181" s="12"/>
      <c r="N181" s="33"/>
    </row>
    <row r="182" spans="1:15" x14ac:dyDescent="0.25">
      <c r="A182" s="11"/>
      <c r="B182" s="24"/>
      <c r="C182" s="14"/>
      <c r="D182" s="18"/>
      <c r="E182" s="11"/>
      <c r="F182" s="11"/>
      <c r="G182" s="11"/>
      <c r="H182" s="12"/>
      <c r="I182" s="19"/>
      <c r="J182" s="12"/>
      <c r="K182" s="19"/>
      <c r="L182" s="12"/>
      <c r="M182" s="12"/>
      <c r="N182" s="33"/>
    </row>
    <row r="183" spans="1:15" x14ac:dyDescent="0.25">
      <c r="A183" s="11"/>
      <c r="B183" s="24"/>
      <c r="C183" s="15"/>
      <c r="D183" s="18"/>
      <c r="E183" s="11"/>
      <c r="F183" s="11"/>
      <c r="G183" s="11"/>
      <c r="H183" s="25"/>
      <c r="I183" s="19"/>
      <c r="J183" s="25"/>
      <c r="K183" s="19"/>
      <c r="L183" s="25"/>
      <c r="M183" s="25"/>
      <c r="N183" s="32"/>
    </row>
    <row r="184" spans="1:15" x14ac:dyDescent="0.25">
      <c r="C184" s="1"/>
      <c r="D184" s="39"/>
      <c r="E184" s="40"/>
      <c r="F184" s="40"/>
      <c r="G184" s="40"/>
      <c r="H184" s="40"/>
      <c r="I184" s="40"/>
      <c r="J184" s="40"/>
      <c r="K184" s="40"/>
      <c r="L184" s="40"/>
      <c r="M184" s="40"/>
      <c r="N184" s="40"/>
    </row>
    <row r="185" spans="1:15" x14ac:dyDescent="0.25">
      <c r="C185" s="1"/>
      <c r="D185" s="39"/>
      <c r="E185" s="40"/>
      <c r="F185" s="40"/>
      <c r="G185" s="40"/>
      <c r="H185" s="40"/>
      <c r="I185" s="40"/>
      <c r="J185" s="40"/>
      <c r="K185" s="40"/>
      <c r="L185" s="40"/>
      <c r="M185" s="40"/>
      <c r="N185" s="40"/>
    </row>
    <row r="186" spans="1:15" x14ac:dyDescent="0.25">
      <c r="C186" s="1"/>
      <c r="D186" s="6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5" x14ac:dyDescent="0.25">
      <c r="C187" s="1"/>
      <c r="D187" s="6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5" ht="16.5" x14ac:dyDescent="0.25">
      <c r="A188" s="109"/>
      <c r="B188" s="109"/>
      <c r="C188" s="109"/>
      <c r="D188" s="109"/>
      <c r="E188" s="109"/>
      <c r="F188" s="109"/>
      <c r="G188" s="109"/>
      <c r="H188" s="109"/>
      <c r="I188" s="109"/>
      <c r="J188" s="109"/>
      <c r="K188" s="109"/>
      <c r="L188" s="109"/>
      <c r="M188" s="109"/>
      <c r="N188" s="1"/>
    </row>
    <row r="189" spans="1:15" x14ac:dyDescent="0.25">
      <c r="C189" s="1"/>
      <c r="D189" s="6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5" x14ac:dyDescent="0.25">
      <c r="C190" s="1"/>
      <c r="D190" s="6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5" x14ac:dyDescent="0.25">
      <c r="C191" s="1"/>
      <c r="D191" s="6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5" x14ac:dyDescent="0.25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3:14" x14ac:dyDescent="0.25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3:14" x14ac:dyDescent="0.25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3:14" x14ac:dyDescent="0.25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3:14" x14ac:dyDescent="0.25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3:14" x14ac:dyDescent="0.25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3:14" x14ac:dyDescent="0.25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3:14" x14ac:dyDescent="0.25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3:14" x14ac:dyDescent="0.25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3:14" x14ac:dyDescent="0.25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3:14" x14ac:dyDescent="0.25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3:14" x14ac:dyDescent="0.25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3:14" x14ac:dyDescent="0.25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3:14" x14ac:dyDescent="0.25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3:14" x14ac:dyDescent="0.25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3:14" x14ac:dyDescent="0.25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3:14" x14ac:dyDescent="0.25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3:14" x14ac:dyDescent="0.25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3:14" x14ac:dyDescent="0.25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3:14" x14ac:dyDescent="0.25"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3:14" x14ac:dyDescent="0.25"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3:14" x14ac:dyDescent="0.25"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3:14" x14ac:dyDescent="0.25"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3:14" x14ac:dyDescent="0.25"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3:14" x14ac:dyDescent="0.25"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3:14" x14ac:dyDescent="0.25"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3:14" x14ac:dyDescent="0.25"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3:14" x14ac:dyDescent="0.25"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</sheetData>
  <mergeCells count="40">
    <mergeCell ref="A159:A160"/>
    <mergeCell ref="A146:A150"/>
    <mergeCell ref="A151:A152"/>
    <mergeCell ref="A153:A154"/>
    <mergeCell ref="A155:A156"/>
    <mergeCell ref="A157:A158"/>
    <mergeCell ref="A117:A120"/>
    <mergeCell ref="A121:A122"/>
    <mergeCell ref="A123:A124"/>
    <mergeCell ref="A136:A137"/>
    <mergeCell ref="A66:A72"/>
    <mergeCell ref="A73:A78"/>
    <mergeCell ref="A79:A81"/>
    <mergeCell ref="A95:A98"/>
    <mergeCell ref="A99:A116"/>
    <mergeCell ref="A28:A29"/>
    <mergeCell ref="A40:A41"/>
    <mergeCell ref="A42:A43"/>
    <mergeCell ref="A64:A65"/>
    <mergeCell ref="A13:A16"/>
    <mergeCell ref="A17:A20"/>
    <mergeCell ref="A21:A22"/>
    <mergeCell ref="A23:A24"/>
    <mergeCell ref="A25:A27"/>
    <mergeCell ref="A188:M188"/>
    <mergeCell ref="M8:M9"/>
    <mergeCell ref="G6:M6"/>
    <mergeCell ref="A1:M1"/>
    <mergeCell ref="A6:E6"/>
    <mergeCell ref="A8:A9"/>
    <mergeCell ref="B8:B9"/>
    <mergeCell ref="D8:D9"/>
    <mergeCell ref="K8:L8"/>
    <mergeCell ref="I8:J8"/>
    <mergeCell ref="G8:H8"/>
    <mergeCell ref="E8:F8"/>
    <mergeCell ref="A5:D5"/>
    <mergeCell ref="A3:M3"/>
    <mergeCell ref="G5:M5"/>
    <mergeCell ref="C8:C9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99" orientation="landscape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OMIADZE Mamuka</cp:lastModifiedBy>
  <cp:lastPrinted>2022-02-24T10:06:00Z</cp:lastPrinted>
  <dcterms:created xsi:type="dcterms:W3CDTF">2011-06-29T07:19:29Z</dcterms:created>
  <dcterms:modified xsi:type="dcterms:W3CDTF">2022-05-13T09:31:25Z</dcterms:modified>
</cp:coreProperties>
</file>